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100" windowHeight="11955" tabRatio="496"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6" i="5" l="1"/>
  <c r="T82" i="5"/>
  <c r="T78" i="5"/>
  <c r="T74" i="5"/>
  <c r="T69" i="5"/>
  <c r="T65" i="5"/>
  <c r="T60" i="5"/>
  <c r="T52" i="5"/>
  <c r="T46" i="5"/>
  <c r="T41" i="5"/>
  <c r="T36" i="5"/>
  <c r="T29" i="5"/>
  <c r="T23" i="5"/>
  <c r="T87" i="5"/>
  <c r="S86" i="5"/>
  <c r="S82" i="5"/>
  <c r="S78" i="5"/>
  <c r="S74" i="5"/>
  <c r="S69" i="5"/>
  <c r="S65" i="5"/>
  <c r="S60" i="5"/>
  <c r="S52" i="5"/>
  <c r="S46" i="5"/>
  <c r="S41" i="5"/>
  <c r="S36" i="5"/>
  <c r="S29" i="5"/>
  <c r="S23" i="5"/>
  <c r="S87" i="5"/>
  <c r="S129" i="5"/>
  <c r="S130" i="5"/>
  <c r="J39" i="1"/>
  <c r="AO79" i="3"/>
  <c r="AP79" i="3"/>
  <c r="AQ79" i="3"/>
  <c r="AR79" i="3"/>
  <c r="AS79" i="3"/>
  <c r="AT79" i="3"/>
  <c r="AO83" i="3"/>
  <c r="AP83" i="3"/>
  <c r="AQ83" i="3"/>
  <c r="AR83" i="3"/>
  <c r="AS83" i="3"/>
  <c r="AT83" i="3"/>
  <c r="AG83" i="3"/>
  <c r="AH83" i="3"/>
  <c r="AI83" i="3"/>
  <c r="AJ83" i="3"/>
  <c r="AK83" i="3"/>
  <c r="AL83" i="3"/>
  <c r="Y83" i="3"/>
  <c r="Z83" i="3"/>
  <c r="AA83" i="3"/>
  <c r="AB83" i="3"/>
  <c r="AC83" i="3"/>
  <c r="AD83" i="3"/>
  <c r="Q83" i="3"/>
  <c r="R83" i="3"/>
  <c r="S83" i="3"/>
  <c r="T83" i="3"/>
  <c r="U83" i="3"/>
  <c r="V83" i="3"/>
  <c r="I83" i="3"/>
  <c r="J83" i="3"/>
  <c r="K83" i="3"/>
  <c r="L83" i="3"/>
  <c r="M83" i="3"/>
  <c r="N83" i="3"/>
  <c r="N96" i="3"/>
  <c r="G96" i="3"/>
  <c r="V96" i="3"/>
  <c r="O96" i="3"/>
  <c r="AD96" i="3"/>
  <c r="W96" i="3"/>
  <c r="AL96" i="3"/>
  <c r="AE96" i="3"/>
  <c r="AT96" i="3"/>
  <c r="AM96" i="3"/>
  <c r="BB96" i="3"/>
  <c r="AU96" i="3"/>
  <c r="BC96" i="3"/>
  <c r="BD96" i="3"/>
  <c r="BE96" i="3"/>
  <c r="BF96" i="3"/>
  <c r="BG96" i="3"/>
  <c r="BH96" i="3"/>
  <c r="BI96" i="3"/>
  <c r="BJ96" i="3"/>
  <c r="BL96" i="3"/>
  <c r="BM96" i="3"/>
  <c r="BN96" i="3"/>
  <c r="BO96" i="3"/>
  <c r="BP96" i="3"/>
  <c r="BQ96" i="3"/>
  <c r="BR96" i="3"/>
  <c r="N97" i="3"/>
  <c r="G97" i="3"/>
  <c r="V97" i="3"/>
  <c r="O97" i="3"/>
  <c r="AD97" i="3"/>
  <c r="W97" i="3"/>
  <c r="AL97" i="3"/>
  <c r="AE97" i="3"/>
  <c r="AT97" i="3"/>
  <c r="AM97" i="3"/>
  <c r="BB97" i="3"/>
  <c r="AU97" i="3"/>
  <c r="BC97" i="3"/>
  <c r="BD97" i="3"/>
  <c r="BE97" i="3"/>
  <c r="BF97" i="3"/>
  <c r="BG97" i="3"/>
  <c r="BH97" i="3"/>
  <c r="BI97" i="3"/>
  <c r="BJ97" i="3"/>
  <c r="BL97" i="3"/>
  <c r="BM97" i="3"/>
  <c r="BN97" i="3"/>
  <c r="BO97" i="3"/>
  <c r="BP97" i="3"/>
  <c r="BQ97" i="3"/>
  <c r="BR97" i="3"/>
  <c r="N98" i="3"/>
  <c r="G98" i="3"/>
  <c r="V98" i="3"/>
  <c r="O98" i="3"/>
  <c r="AD98" i="3"/>
  <c r="W98" i="3"/>
  <c r="AL98" i="3"/>
  <c r="AE98" i="3"/>
  <c r="AT98" i="3"/>
  <c r="AM98" i="3"/>
  <c r="BB98" i="3"/>
  <c r="AU98" i="3"/>
  <c r="BC98" i="3"/>
  <c r="BD98" i="3"/>
  <c r="BE98" i="3"/>
  <c r="BF98" i="3"/>
  <c r="BG98" i="3"/>
  <c r="BH98" i="3"/>
  <c r="BI98" i="3"/>
  <c r="BJ98" i="3"/>
  <c r="BL98" i="3"/>
  <c r="BM98" i="3"/>
  <c r="BN98" i="3"/>
  <c r="BO98" i="3"/>
  <c r="BP98" i="3"/>
  <c r="BQ98" i="3"/>
  <c r="BR98" i="3"/>
  <c r="N99" i="3"/>
  <c r="G99" i="3"/>
  <c r="V99" i="3"/>
  <c r="O99" i="3"/>
  <c r="AD99" i="3"/>
  <c r="W99" i="3"/>
  <c r="AL99" i="3"/>
  <c r="AE99" i="3"/>
  <c r="AT99" i="3"/>
  <c r="AM99" i="3"/>
  <c r="BB99" i="3"/>
  <c r="AU99" i="3"/>
  <c r="BC99" i="3"/>
  <c r="BD99" i="3"/>
  <c r="BE99" i="3"/>
  <c r="BF99" i="3"/>
  <c r="BG99" i="3"/>
  <c r="BH99" i="3"/>
  <c r="BI99" i="3"/>
  <c r="BJ99" i="3"/>
  <c r="BL99" i="3"/>
  <c r="BM99" i="3"/>
  <c r="BN99" i="3"/>
  <c r="BO99" i="3"/>
  <c r="BP99" i="3"/>
  <c r="BQ99" i="3"/>
  <c r="BR99" i="3"/>
  <c r="N100" i="3"/>
  <c r="G100" i="3"/>
  <c r="V100" i="3"/>
  <c r="O100" i="3"/>
  <c r="AD100" i="3"/>
  <c r="W100" i="3"/>
  <c r="AL100" i="3"/>
  <c r="AE100" i="3"/>
  <c r="AT100" i="3"/>
  <c r="AM100" i="3"/>
  <c r="BB100" i="3"/>
  <c r="AU100" i="3"/>
  <c r="BC100" i="3"/>
  <c r="BD100" i="3"/>
  <c r="BE100" i="3"/>
  <c r="BF100" i="3"/>
  <c r="BG100" i="3"/>
  <c r="BH100" i="3"/>
  <c r="BI100" i="3"/>
  <c r="BJ100" i="3"/>
  <c r="BL100" i="3"/>
  <c r="BM100" i="3"/>
  <c r="BN100" i="3"/>
  <c r="BO100" i="3"/>
  <c r="BP100" i="3"/>
  <c r="BQ100" i="3"/>
  <c r="BR100" i="3"/>
  <c r="N101" i="3"/>
  <c r="G101" i="3"/>
  <c r="V101" i="3"/>
  <c r="O101" i="3"/>
  <c r="AD101" i="3"/>
  <c r="W101" i="3"/>
  <c r="AL101" i="3"/>
  <c r="AE101" i="3"/>
  <c r="AT101" i="3"/>
  <c r="AM101" i="3"/>
  <c r="BB101" i="3"/>
  <c r="AU101" i="3"/>
  <c r="BC101" i="3"/>
  <c r="BD101" i="3"/>
  <c r="BE101" i="3"/>
  <c r="BF101" i="3"/>
  <c r="BG101" i="3"/>
  <c r="BH101" i="3"/>
  <c r="BI101" i="3"/>
  <c r="BJ101" i="3"/>
  <c r="BL101" i="3"/>
  <c r="BM101" i="3"/>
  <c r="BN101" i="3"/>
  <c r="BO101" i="3"/>
  <c r="BP101" i="3"/>
  <c r="BQ101" i="3"/>
  <c r="BR101" i="3"/>
  <c r="N102" i="3"/>
  <c r="G102" i="3"/>
  <c r="V102" i="3"/>
  <c r="O102" i="3"/>
  <c r="AD102" i="3"/>
  <c r="W102" i="3"/>
  <c r="AL102" i="3"/>
  <c r="AE102" i="3"/>
  <c r="AT102" i="3"/>
  <c r="AM102" i="3"/>
  <c r="BB102" i="3"/>
  <c r="AU102" i="3"/>
  <c r="BC102" i="3"/>
  <c r="BD102" i="3"/>
  <c r="BE102" i="3"/>
  <c r="BF102" i="3"/>
  <c r="BG102" i="3"/>
  <c r="BH102" i="3"/>
  <c r="BI102" i="3"/>
  <c r="BJ102" i="3"/>
  <c r="BL102" i="3"/>
  <c r="BM102" i="3"/>
  <c r="BN102" i="3"/>
  <c r="BO102" i="3"/>
  <c r="BP102" i="3"/>
  <c r="BQ102" i="3"/>
  <c r="BR102" i="3"/>
  <c r="N103" i="3"/>
  <c r="G103" i="3"/>
  <c r="V103" i="3"/>
  <c r="O103" i="3"/>
  <c r="AD103" i="3"/>
  <c r="W103" i="3"/>
  <c r="AL103" i="3"/>
  <c r="AE103" i="3"/>
  <c r="AT103" i="3"/>
  <c r="AM103" i="3"/>
  <c r="BB103" i="3"/>
  <c r="AU103" i="3"/>
  <c r="BC103" i="3"/>
  <c r="BD103" i="3"/>
  <c r="BE103" i="3"/>
  <c r="BF103" i="3"/>
  <c r="BG103" i="3"/>
  <c r="BH103" i="3"/>
  <c r="BI103" i="3"/>
  <c r="BJ103" i="3"/>
  <c r="BL103" i="3"/>
  <c r="BM103" i="3"/>
  <c r="BN103" i="3"/>
  <c r="BO103" i="3"/>
  <c r="BP103" i="3"/>
  <c r="BQ103" i="3"/>
  <c r="BR103" i="3"/>
  <c r="N104" i="3"/>
  <c r="G104" i="3"/>
  <c r="V104" i="3"/>
  <c r="O104" i="3"/>
  <c r="AD104" i="3"/>
  <c r="W104" i="3"/>
  <c r="AL104" i="3"/>
  <c r="AE104" i="3"/>
  <c r="AT104" i="3"/>
  <c r="AM104" i="3"/>
  <c r="BB104" i="3"/>
  <c r="AU104" i="3"/>
  <c r="BC104" i="3"/>
  <c r="BD104" i="3"/>
  <c r="BE104" i="3"/>
  <c r="BF104" i="3"/>
  <c r="BG104" i="3"/>
  <c r="BH104" i="3"/>
  <c r="BI104" i="3"/>
  <c r="BJ104" i="3"/>
  <c r="BL104" i="3"/>
  <c r="BM104" i="3"/>
  <c r="BN104" i="3"/>
  <c r="BO104" i="3"/>
  <c r="BP104" i="3"/>
  <c r="BQ104" i="3"/>
  <c r="BR104" i="3"/>
  <c r="N105" i="3"/>
  <c r="G105" i="3"/>
  <c r="V105" i="3"/>
  <c r="O105" i="3"/>
  <c r="AD105" i="3"/>
  <c r="W105" i="3"/>
  <c r="AL105" i="3"/>
  <c r="AE105" i="3"/>
  <c r="AT105" i="3"/>
  <c r="AM105" i="3"/>
  <c r="BB105" i="3"/>
  <c r="AU105" i="3"/>
  <c r="BC105" i="3"/>
  <c r="BD105" i="3"/>
  <c r="BE105" i="3"/>
  <c r="BF105" i="3"/>
  <c r="BG105" i="3"/>
  <c r="BH105" i="3"/>
  <c r="BI105" i="3"/>
  <c r="BJ105" i="3"/>
  <c r="BL105" i="3"/>
  <c r="BM105" i="3"/>
  <c r="BN105" i="3"/>
  <c r="BO105" i="3"/>
  <c r="BP105" i="3"/>
  <c r="BQ105" i="3"/>
  <c r="BR105" i="3"/>
  <c r="N106" i="3"/>
  <c r="G106" i="3"/>
  <c r="V106" i="3"/>
  <c r="O106" i="3"/>
  <c r="AD106" i="3"/>
  <c r="W106" i="3"/>
  <c r="AL106" i="3"/>
  <c r="AE106" i="3"/>
  <c r="AT106" i="3"/>
  <c r="AM106" i="3"/>
  <c r="BB106" i="3"/>
  <c r="AU106" i="3"/>
  <c r="BC106" i="3"/>
  <c r="BD106" i="3"/>
  <c r="BE106" i="3"/>
  <c r="BF106" i="3"/>
  <c r="BG106" i="3"/>
  <c r="BH106" i="3"/>
  <c r="BI106" i="3"/>
  <c r="BJ106" i="3"/>
  <c r="BL106" i="3"/>
  <c r="BM106" i="3"/>
  <c r="BN106" i="3"/>
  <c r="BO106" i="3"/>
  <c r="BP106" i="3"/>
  <c r="BQ106" i="3"/>
  <c r="BR106" i="3"/>
  <c r="N107" i="3"/>
  <c r="G107" i="3"/>
  <c r="V107" i="3"/>
  <c r="O107" i="3"/>
  <c r="AD107" i="3"/>
  <c r="W107" i="3"/>
  <c r="AL107" i="3"/>
  <c r="AE107" i="3"/>
  <c r="AT107" i="3"/>
  <c r="AM107" i="3"/>
  <c r="BB107" i="3"/>
  <c r="AU107" i="3"/>
  <c r="BC107" i="3"/>
  <c r="BD107" i="3"/>
  <c r="BE107" i="3"/>
  <c r="BF107" i="3"/>
  <c r="BG107" i="3"/>
  <c r="BH107" i="3"/>
  <c r="BI107" i="3"/>
  <c r="BJ107" i="3"/>
  <c r="BL107" i="3"/>
  <c r="BM107" i="3"/>
  <c r="BN107" i="3"/>
  <c r="BO107" i="3"/>
  <c r="BP107" i="3"/>
  <c r="BQ107" i="3"/>
  <c r="BR107" i="3"/>
  <c r="N108" i="3"/>
  <c r="G108" i="3"/>
  <c r="V108" i="3"/>
  <c r="O108" i="3"/>
  <c r="AD108" i="3"/>
  <c r="W108" i="3"/>
  <c r="AL108" i="3"/>
  <c r="AE108" i="3"/>
  <c r="AT108" i="3"/>
  <c r="AM108" i="3"/>
  <c r="BB108" i="3"/>
  <c r="AU108" i="3"/>
  <c r="BD108" i="3"/>
  <c r="BE108" i="3"/>
  <c r="BF108" i="3"/>
  <c r="BG108" i="3"/>
  <c r="BH108" i="3"/>
  <c r="BI108" i="3"/>
  <c r="BJ108" i="3"/>
  <c r="BL108" i="3"/>
  <c r="BM108" i="3"/>
  <c r="BN108" i="3"/>
  <c r="BO108" i="3"/>
  <c r="BP108" i="3"/>
  <c r="BQ108" i="3"/>
  <c r="BR108" i="3"/>
  <c r="N109" i="3"/>
  <c r="G109" i="3"/>
  <c r="V109" i="3"/>
  <c r="O109" i="3"/>
  <c r="AD109" i="3"/>
  <c r="W109" i="3"/>
  <c r="AL109" i="3"/>
  <c r="AE109" i="3"/>
  <c r="AT109" i="3"/>
  <c r="AM109" i="3"/>
  <c r="BB109" i="3"/>
  <c r="AU109" i="3"/>
  <c r="BD109" i="3"/>
  <c r="BE109" i="3"/>
  <c r="BF109" i="3"/>
  <c r="BG109" i="3"/>
  <c r="BH109" i="3"/>
  <c r="BI109" i="3"/>
  <c r="BJ109" i="3"/>
  <c r="BL109" i="3"/>
  <c r="BM109" i="3"/>
  <c r="BN109" i="3"/>
  <c r="BO109" i="3"/>
  <c r="BP109" i="3"/>
  <c r="BQ109" i="3"/>
  <c r="BR109" i="3"/>
  <c r="N110" i="3"/>
  <c r="G110" i="3"/>
  <c r="V110" i="3"/>
  <c r="O110" i="3"/>
  <c r="AD110" i="3"/>
  <c r="W110" i="3"/>
  <c r="AL110" i="3"/>
  <c r="AE110" i="3"/>
  <c r="AT110" i="3"/>
  <c r="AM110" i="3"/>
  <c r="BB110" i="3"/>
  <c r="AU110" i="3"/>
  <c r="BD110" i="3"/>
  <c r="BE110" i="3"/>
  <c r="BF110" i="3"/>
  <c r="BG110" i="3"/>
  <c r="BH110" i="3"/>
  <c r="BI110" i="3"/>
  <c r="BJ110" i="3"/>
  <c r="BL110" i="3"/>
  <c r="BM110" i="3"/>
  <c r="BN110" i="3"/>
  <c r="BO110" i="3"/>
  <c r="BP110" i="3"/>
  <c r="BQ110" i="3"/>
  <c r="BR110" i="3"/>
  <c r="N111" i="3"/>
  <c r="G111" i="3"/>
  <c r="V111" i="3"/>
  <c r="O111" i="3"/>
  <c r="AD111" i="3"/>
  <c r="W111" i="3"/>
  <c r="AL111" i="3"/>
  <c r="AE111" i="3"/>
  <c r="AT111" i="3"/>
  <c r="AM111" i="3"/>
  <c r="BB111" i="3"/>
  <c r="AU111" i="3"/>
  <c r="BD111" i="3"/>
  <c r="BE111" i="3"/>
  <c r="BF111" i="3"/>
  <c r="BG111" i="3"/>
  <c r="BH111" i="3"/>
  <c r="BI111" i="3"/>
  <c r="BJ111" i="3"/>
  <c r="BL111" i="3"/>
  <c r="BM111" i="3"/>
  <c r="BN111" i="3"/>
  <c r="BO111" i="3"/>
  <c r="BP111" i="3"/>
  <c r="BQ111" i="3"/>
  <c r="BR111" i="3"/>
  <c r="N112" i="3"/>
  <c r="G112" i="3"/>
  <c r="V112" i="3"/>
  <c r="O112" i="3"/>
  <c r="AD112" i="3"/>
  <c r="W112" i="3"/>
  <c r="AL112" i="3"/>
  <c r="AE112" i="3"/>
  <c r="AT112" i="3"/>
  <c r="AM112" i="3"/>
  <c r="BB112" i="3"/>
  <c r="AU112" i="3"/>
  <c r="BD112" i="3"/>
  <c r="BE112" i="3"/>
  <c r="BF112" i="3"/>
  <c r="BG112" i="3"/>
  <c r="BH112" i="3"/>
  <c r="BI112" i="3"/>
  <c r="BJ112" i="3"/>
  <c r="BL112" i="3"/>
  <c r="BM112" i="3"/>
  <c r="BN112" i="3"/>
  <c r="BO112" i="3"/>
  <c r="BP112" i="3"/>
  <c r="BQ112" i="3"/>
  <c r="BR112" i="3"/>
  <c r="N113" i="3"/>
  <c r="G113" i="3"/>
  <c r="V113" i="3"/>
  <c r="O113" i="3"/>
  <c r="AD113" i="3"/>
  <c r="W113" i="3"/>
  <c r="AL113" i="3"/>
  <c r="AE113" i="3"/>
  <c r="AT113" i="3"/>
  <c r="AM113" i="3"/>
  <c r="BB113" i="3"/>
  <c r="AU113" i="3"/>
  <c r="BD113" i="3"/>
  <c r="BE113" i="3"/>
  <c r="BF113" i="3"/>
  <c r="BG113" i="3"/>
  <c r="BH113" i="3"/>
  <c r="BI113" i="3"/>
  <c r="BJ113" i="3"/>
  <c r="BL113" i="3"/>
  <c r="BM113" i="3"/>
  <c r="BN113" i="3"/>
  <c r="BO113" i="3"/>
  <c r="BP113" i="3"/>
  <c r="BQ113" i="3"/>
  <c r="BR113" i="3"/>
  <c r="N114" i="3"/>
  <c r="G114" i="3"/>
  <c r="V114" i="3"/>
  <c r="O114" i="3"/>
  <c r="AD114" i="3"/>
  <c r="W114" i="3"/>
  <c r="AL114" i="3"/>
  <c r="AE114" i="3"/>
  <c r="AT114" i="3"/>
  <c r="AM114" i="3"/>
  <c r="BB114" i="3"/>
  <c r="AU114" i="3"/>
  <c r="BD114" i="3"/>
  <c r="BE114" i="3"/>
  <c r="BF114" i="3"/>
  <c r="BG114" i="3"/>
  <c r="BH114" i="3"/>
  <c r="BI114" i="3"/>
  <c r="BJ114" i="3"/>
  <c r="BL114" i="3"/>
  <c r="BM114" i="3"/>
  <c r="BN114" i="3"/>
  <c r="BO114" i="3"/>
  <c r="BP114" i="3"/>
  <c r="BQ114" i="3"/>
  <c r="BR114" i="3"/>
  <c r="N115" i="3"/>
  <c r="G115" i="3"/>
  <c r="V115" i="3"/>
  <c r="O115" i="3"/>
  <c r="AD115" i="3"/>
  <c r="W115" i="3"/>
  <c r="AL115" i="3"/>
  <c r="AE115" i="3"/>
  <c r="AT115" i="3"/>
  <c r="AM115" i="3"/>
  <c r="BB115" i="3"/>
  <c r="AU115" i="3"/>
  <c r="BC115" i="3"/>
  <c r="BD115" i="3"/>
  <c r="BE115" i="3"/>
  <c r="BF115" i="3"/>
  <c r="BG115" i="3"/>
  <c r="BH115" i="3"/>
  <c r="BI115" i="3"/>
  <c r="BJ115" i="3"/>
  <c r="BL115" i="3"/>
  <c r="BM115" i="3"/>
  <c r="BN115" i="3"/>
  <c r="BO115" i="3"/>
  <c r="BP115" i="3"/>
  <c r="BQ115" i="3"/>
  <c r="BR115" i="3"/>
  <c r="N116" i="3"/>
  <c r="G116" i="3"/>
  <c r="V116" i="3"/>
  <c r="O116" i="3"/>
  <c r="AD116" i="3"/>
  <c r="W116" i="3"/>
  <c r="AL116" i="3"/>
  <c r="AE116" i="3"/>
  <c r="AT116" i="3"/>
  <c r="AM116" i="3"/>
  <c r="BB116" i="3"/>
  <c r="AU116" i="3"/>
  <c r="BC116" i="3"/>
  <c r="BD116" i="3"/>
  <c r="BE116" i="3"/>
  <c r="BF116" i="3"/>
  <c r="BG116" i="3"/>
  <c r="BH116" i="3"/>
  <c r="BI116" i="3"/>
  <c r="BJ116" i="3"/>
  <c r="BL116" i="3"/>
  <c r="BM116" i="3"/>
  <c r="BN116" i="3"/>
  <c r="BO116" i="3"/>
  <c r="BP116" i="3"/>
  <c r="BQ116" i="3"/>
  <c r="BR116" i="3"/>
  <c r="N117" i="3"/>
  <c r="G117" i="3"/>
  <c r="V117" i="3"/>
  <c r="O117" i="3"/>
  <c r="AD117" i="3"/>
  <c r="W117" i="3"/>
  <c r="AL117" i="3"/>
  <c r="AE117" i="3"/>
  <c r="AT117" i="3"/>
  <c r="AM117" i="3"/>
  <c r="BC117" i="3"/>
  <c r="BB117" i="3"/>
  <c r="AU117" i="3"/>
  <c r="BD117" i="3"/>
  <c r="BE117" i="3"/>
  <c r="BF117" i="3"/>
  <c r="BG117" i="3"/>
  <c r="BH117" i="3"/>
  <c r="BI117" i="3"/>
  <c r="BJ117" i="3"/>
  <c r="BL117" i="3"/>
  <c r="BM117" i="3"/>
  <c r="BN117" i="3"/>
  <c r="BO117" i="3"/>
  <c r="BP117" i="3"/>
  <c r="BQ117" i="3"/>
  <c r="N118" i="3"/>
  <c r="G118" i="3"/>
  <c r="V118" i="3"/>
  <c r="O118" i="3"/>
  <c r="AD118" i="3"/>
  <c r="W118" i="3"/>
  <c r="AL118" i="3"/>
  <c r="AE118" i="3"/>
  <c r="AT118" i="3"/>
  <c r="AM118" i="3"/>
  <c r="BB118" i="3"/>
  <c r="AU118" i="3"/>
  <c r="BC118" i="3"/>
  <c r="BD118" i="3"/>
  <c r="BE118" i="3"/>
  <c r="BF118" i="3"/>
  <c r="BG118" i="3"/>
  <c r="BH118" i="3"/>
  <c r="BI118" i="3"/>
  <c r="BJ118" i="3"/>
  <c r="BL118" i="3"/>
  <c r="BM118" i="3"/>
  <c r="BN118" i="3"/>
  <c r="BO118" i="3"/>
  <c r="BP118" i="3"/>
  <c r="BQ118" i="3"/>
  <c r="N119" i="3"/>
  <c r="G119" i="3"/>
  <c r="V119" i="3"/>
  <c r="O119" i="3"/>
  <c r="AL119" i="3"/>
  <c r="AE119" i="3"/>
  <c r="BB119" i="3"/>
  <c r="AU119" i="3"/>
  <c r="BK119" i="3"/>
  <c r="AD119" i="3"/>
  <c r="W119" i="3"/>
  <c r="AT119" i="3"/>
  <c r="AM119" i="3"/>
  <c r="BD119" i="3"/>
  <c r="BE119" i="3"/>
  <c r="BF119" i="3"/>
  <c r="BG119" i="3"/>
  <c r="BH119" i="3"/>
  <c r="BI119" i="3"/>
  <c r="BJ119" i="3"/>
  <c r="BL119" i="3"/>
  <c r="BM119" i="3"/>
  <c r="BN119" i="3"/>
  <c r="BO119" i="3"/>
  <c r="BP119" i="3"/>
  <c r="BQ119" i="3"/>
  <c r="N120" i="3"/>
  <c r="G120" i="3"/>
  <c r="V120" i="3"/>
  <c r="O120" i="3"/>
  <c r="AD120" i="3"/>
  <c r="W120" i="3"/>
  <c r="AL120" i="3"/>
  <c r="AE120" i="3"/>
  <c r="AT120" i="3"/>
  <c r="AM120" i="3"/>
  <c r="BB120" i="3"/>
  <c r="AU120" i="3"/>
  <c r="BD120" i="3"/>
  <c r="BE120" i="3"/>
  <c r="BF120" i="3"/>
  <c r="BG120" i="3"/>
  <c r="BH120" i="3"/>
  <c r="BI120" i="3"/>
  <c r="BJ120" i="3"/>
  <c r="BL120" i="3"/>
  <c r="BM120" i="3"/>
  <c r="BN120" i="3"/>
  <c r="BO120" i="3"/>
  <c r="BP120" i="3"/>
  <c r="BQ120" i="3"/>
  <c r="N121" i="3"/>
  <c r="G121" i="3"/>
  <c r="V121" i="3"/>
  <c r="O121" i="3"/>
  <c r="AD121" i="3"/>
  <c r="W121" i="3"/>
  <c r="AL121" i="3"/>
  <c r="AE121" i="3"/>
  <c r="AT121" i="3"/>
  <c r="AM121" i="3"/>
  <c r="BB121" i="3"/>
  <c r="AU121" i="3"/>
  <c r="BD121" i="3"/>
  <c r="BE121" i="3"/>
  <c r="BF121" i="3"/>
  <c r="BG121" i="3"/>
  <c r="BH121" i="3"/>
  <c r="BI121" i="3"/>
  <c r="BJ121" i="3"/>
  <c r="BL121" i="3"/>
  <c r="BM121" i="3"/>
  <c r="BN121" i="3"/>
  <c r="BO121" i="3"/>
  <c r="BP121" i="3"/>
  <c r="BQ121" i="3"/>
  <c r="N122" i="3"/>
  <c r="G122" i="3"/>
  <c r="V122" i="3"/>
  <c r="O122" i="3"/>
  <c r="AD122" i="3"/>
  <c r="W122" i="3"/>
  <c r="AL122" i="3"/>
  <c r="AE122" i="3"/>
  <c r="AT122" i="3"/>
  <c r="AM122" i="3"/>
  <c r="BB122" i="3"/>
  <c r="AU122" i="3"/>
  <c r="BD122" i="3"/>
  <c r="BE122" i="3"/>
  <c r="BF122" i="3"/>
  <c r="BG122" i="3"/>
  <c r="BH122" i="3"/>
  <c r="BI122" i="3"/>
  <c r="BJ122" i="3"/>
  <c r="BL122" i="3"/>
  <c r="BM122" i="3"/>
  <c r="BN122" i="3"/>
  <c r="BO122" i="3"/>
  <c r="BP122" i="3"/>
  <c r="BQ122" i="3"/>
  <c r="N123" i="3"/>
  <c r="G123" i="3"/>
  <c r="V123" i="3"/>
  <c r="O123" i="3"/>
  <c r="AD123" i="3"/>
  <c r="W123" i="3"/>
  <c r="AL123" i="3"/>
  <c r="AE123" i="3"/>
  <c r="AT123" i="3"/>
  <c r="AM123" i="3"/>
  <c r="BB123" i="3"/>
  <c r="AU123" i="3"/>
  <c r="BC123" i="3"/>
  <c r="BD123" i="3"/>
  <c r="BE123" i="3"/>
  <c r="BF123" i="3"/>
  <c r="BG123" i="3"/>
  <c r="BH123" i="3"/>
  <c r="BI123" i="3"/>
  <c r="BJ123" i="3"/>
  <c r="BL123" i="3"/>
  <c r="BM123" i="3"/>
  <c r="BN123" i="3"/>
  <c r="BO123" i="3"/>
  <c r="BP123" i="3"/>
  <c r="BQ123" i="3"/>
  <c r="N124" i="3"/>
  <c r="G124" i="3"/>
  <c r="V124" i="3"/>
  <c r="O124" i="3"/>
  <c r="AD124" i="3"/>
  <c r="AT124" i="3"/>
  <c r="BJ124" i="3"/>
  <c r="AL124" i="3"/>
  <c r="AE124" i="3"/>
  <c r="AM124" i="3"/>
  <c r="BB124" i="3"/>
  <c r="AU124" i="3"/>
  <c r="BD124" i="3"/>
  <c r="BE124" i="3"/>
  <c r="BF124" i="3"/>
  <c r="BG124" i="3"/>
  <c r="BH124" i="3"/>
  <c r="BI124" i="3"/>
  <c r="BL124" i="3"/>
  <c r="BM124" i="3"/>
  <c r="BN124" i="3"/>
  <c r="BO124" i="3"/>
  <c r="BP124" i="3"/>
  <c r="BQ124" i="3"/>
  <c r="BR124" i="3"/>
  <c r="N125" i="3"/>
  <c r="AD125" i="3"/>
  <c r="AT125" i="3"/>
  <c r="BJ125" i="3"/>
  <c r="V125" i="3"/>
  <c r="O125" i="3"/>
  <c r="W125" i="3"/>
  <c r="AL125" i="3"/>
  <c r="AE125" i="3"/>
  <c r="AM125" i="3"/>
  <c r="BB125" i="3"/>
  <c r="AU125" i="3"/>
  <c r="BD125" i="3"/>
  <c r="BE125" i="3"/>
  <c r="BF125" i="3"/>
  <c r="BG125" i="3"/>
  <c r="BH125" i="3"/>
  <c r="BI125" i="3"/>
  <c r="BL125" i="3"/>
  <c r="BM125" i="3"/>
  <c r="BN125" i="3"/>
  <c r="BO125" i="3"/>
  <c r="BP125" i="3"/>
  <c r="BQ125" i="3"/>
  <c r="BR125" i="3"/>
  <c r="N126" i="3"/>
  <c r="AD126" i="3"/>
  <c r="AT126" i="3"/>
  <c r="BJ126" i="3"/>
  <c r="V126" i="3"/>
  <c r="O126" i="3"/>
  <c r="W126" i="3"/>
  <c r="AL126" i="3"/>
  <c r="AE126" i="3"/>
  <c r="AM126" i="3"/>
  <c r="BB126" i="3"/>
  <c r="AU126" i="3"/>
  <c r="BD126" i="3"/>
  <c r="BE126" i="3"/>
  <c r="BF126" i="3"/>
  <c r="BG126" i="3"/>
  <c r="BH126" i="3"/>
  <c r="BI126" i="3"/>
  <c r="BL126" i="3"/>
  <c r="BM126" i="3"/>
  <c r="BN126" i="3"/>
  <c r="BO126" i="3"/>
  <c r="BP126" i="3"/>
  <c r="BQ126" i="3"/>
  <c r="BR126" i="3"/>
  <c r="N127" i="3"/>
  <c r="AD127" i="3"/>
  <c r="AT127" i="3"/>
  <c r="BJ127" i="3"/>
  <c r="V127" i="3"/>
  <c r="O127" i="3"/>
  <c r="AL127" i="3"/>
  <c r="AE127" i="3"/>
  <c r="BB127" i="3"/>
  <c r="AU127" i="3"/>
  <c r="BK127" i="3"/>
  <c r="W127" i="3"/>
  <c r="AM127" i="3"/>
  <c r="BD127" i="3"/>
  <c r="BE127" i="3"/>
  <c r="BF127" i="3"/>
  <c r="BG127" i="3"/>
  <c r="BH127" i="3"/>
  <c r="BI127" i="3"/>
  <c r="BL127" i="3"/>
  <c r="BM127" i="3"/>
  <c r="BN127" i="3"/>
  <c r="BO127" i="3"/>
  <c r="BP127" i="3"/>
  <c r="BQ127" i="3"/>
  <c r="BR127" i="3"/>
  <c r="N128" i="3"/>
  <c r="AD128" i="3"/>
  <c r="AT128" i="3"/>
  <c r="BJ128" i="3"/>
  <c r="V128" i="3"/>
  <c r="O128" i="3"/>
  <c r="W128" i="3"/>
  <c r="AL128" i="3"/>
  <c r="AE128" i="3"/>
  <c r="AM128" i="3"/>
  <c r="BB128" i="3"/>
  <c r="AU128" i="3"/>
  <c r="BD128" i="3"/>
  <c r="BE128" i="3"/>
  <c r="BF128" i="3"/>
  <c r="BG128" i="3"/>
  <c r="BH128" i="3"/>
  <c r="BI128" i="3"/>
  <c r="BL128" i="3"/>
  <c r="BM128" i="3"/>
  <c r="BN128" i="3"/>
  <c r="BO128" i="3"/>
  <c r="BP128" i="3"/>
  <c r="BQ128" i="3"/>
  <c r="BR128" i="3"/>
  <c r="N129" i="3"/>
  <c r="AD129" i="3"/>
  <c r="AT129" i="3"/>
  <c r="BJ129" i="3"/>
  <c r="V129" i="3"/>
  <c r="O129" i="3"/>
  <c r="W129" i="3"/>
  <c r="AL129" i="3"/>
  <c r="AE129" i="3"/>
  <c r="AM129" i="3"/>
  <c r="BB129" i="3"/>
  <c r="AU129" i="3"/>
  <c r="BD129" i="3"/>
  <c r="BE129" i="3"/>
  <c r="BF129" i="3"/>
  <c r="BG129" i="3"/>
  <c r="BH129" i="3"/>
  <c r="BI129" i="3"/>
  <c r="BL129" i="3"/>
  <c r="BM129" i="3"/>
  <c r="BN129" i="3"/>
  <c r="BO129" i="3"/>
  <c r="BP129" i="3"/>
  <c r="BQ129" i="3"/>
  <c r="BR129" i="3"/>
  <c r="BQ95" i="3"/>
  <c r="BP95" i="3"/>
  <c r="BO95" i="3"/>
  <c r="BN95" i="3"/>
  <c r="BM95" i="3"/>
  <c r="BL95" i="3"/>
  <c r="N95" i="3"/>
  <c r="AD95" i="3"/>
  <c r="AT95" i="3"/>
  <c r="BJ95" i="3"/>
  <c r="BI95" i="3"/>
  <c r="BH95" i="3"/>
  <c r="BG95" i="3"/>
  <c r="BF95" i="3"/>
  <c r="BE95" i="3"/>
  <c r="BD95" i="3"/>
  <c r="BB95" i="3"/>
  <c r="AU95" i="3"/>
  <c r="AM95" i="3"/>
  <c r="AL95" i="3"/>
  <c r="AE95" i="3"/>
  <c r="W95" i="3"/>
  <c r="V95" i="3"/>
  <c r="BR95" i="3"/>
  <c r="G95" i="3"/>
  <c r="BC95" i="3"/>
  <c r="BQ94" i="3"/>
  <c r="BP94" i="3"/>
  <c r="BO94" i="3"/>
  <c r="BN94" i="3"/>
  <c r="BM94" i="3"/>
  <c r="BL94" i="3"/>
  <c r="N94" i="3"/>
  <c r="AD94" i="3"/>
  <c r="AT94" i="3"/>
  <c r="BJ94" i="3"/>
  <c r="BI94" i="3"/>
  <c r="BH94" i="3"/>
  <c r="BG94" i="3"/>
  <c r="BF94" i="3"/>
  <c r="BE94" i="3"/>
  <c r="BD94" i="3"/>
  <c r="BB94" i="3"/>
  <c r="AU94" i="3"/>
  <c r="AM94" i="3"/>
  <c r="AL94" i="3"/>
  <c r="AE94" i="3"/>
  <c r="W94" i="3"/>
  <c r="V94" i="3"/>
  <c r="BR94" i="3"/>
  <c r="G94" i="3"/>
  <c r="BC94" i="3"/>
  <c r="BQ93" i="3"/>
  <c r="BP93" i="3"/>
  <c r="BO93" i="3"/>
  <c r="BN93" i="3"/>
  <c r="BM93" i="3"/>
  <c r="BL93" i="3"/>
  <c r="N93" i="3"/>
  <c r="AD93" i="3"/>
  <c r="AT93" i="3"/>
  <c r="BJ93" i="3"/>
  <c r="BI93" i="3"/>
  <c r="BH93" i="3"/>
  <c r="BG93" i="3"/>
  <c r="BF93" i="3"/>
  <c r="BE93" i="3"/>
  <c r="BD93" i="3"/>
  <c r="BB93" i="3"/>
  <c r="AU93" i="3"/>
  <c r="AM93" i="3"/>
  <c r="AL93" i="3"/>
  <c r="AE93" i="3"/>
  <c r="W93" i="3"/>
  <c r="V93" i="3"/>
  <c r="BR93" i="3"/>
  <c r="G93" i="3"/>
  <c r="BC93" i="3"/>
  <c r="BQ92" i="3"/>
  <c r="BP92" i="3"/>
  <c r="BO92" i="3"/>
  <c r="BN92" i="3"/>
  <c r="BM92" i="3"/>
  <c r="BL92" i="3"/>
  <c r="N92" i="3"/>
  <c r="AD92" i="3"/>
  <c r="AT92" i="3"/>
  <c r="BJ92" i="3"/>
  <c r="BI92" i="3"/>
  <c r="BH92" i="3"/>
  <c r="BG92" i="3"/>
  <c r="BF92" i="3"/>
  <c r="BE92" i="3"/>
  <c r="BD92" i="3"/>
  <c r="BB92" i="3"/>
  <c r="AU92" i="3"/>
  <c r="AM92" i="3"/>
  <c r="AL92" i="3"/>
  <c r="AE92" i="3"/>
  <c r="W92" i="3"/>
  <c r="V92" i="3"/>
  <c r="BR92" i="3"/>
  <c r="G92" i="3"/>
  <c r="BC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C91" i="3"/>
  <c r="BQ90" i="3"/>
  <c r="BP90" i="3"/>
  <c r="BO90" i="3"/>
  <c r="BN90" i="3"/>
  <c r="BM90" i="3"/>
  <c r="BL90" i="3"/>
  <c r="N90" i="3"/>
  <c r="AD90" i="3"/>
  <c r="AT90" i="3"/>
  <c r="BJ90" i="3"/>
  <c r="BI90" i="3"/>
  <c r="BH90" i="3"/>
  <c r="BG90" i="3"/>
  <c r="BF90" i="3"/>
  <c r="BE90" i="3"/>
  <c r="BD90" i="3"/>
  <c r="BB90" i="3"/>
  <c r="AU90" i="3"/>
  <c r="AM90" i="3"/>
  <c r="AL90" i="3"/>
  <c r="AE90" i="3"/>
  <c r="W90" i="3"/>
  <c r="V90" i="3"/>
  <c r="BR90" i="3"/>
  <c r="G90" i="3"/>
  <c r="BC90" i="3"/>
  <c r="BQ89" i="3"/>
  <c r="BP89" i="3"/>
  <c r="BO89" i="3"/>
  <c r="BN89" i="3"/>
  <c r="BM89" i="3"/>
  <c r="BL89" i="3"/>
  <c r="N89" i="3"/>
  <c r="AD89" i="3"/>
  <c r="AT89" i="3"/>
  <c r="BJ89" i="3"/>
  <c r="BI89" i="3"/>
  <c r="BH89" i="3"/>
  <c r="BG89" i="3"/>
  <c r="BF89" i="3"/>
  <c r="BE89" i="3"/>
  <c r="BD89" i="3"/>
  <c r="BB89" i="3"/>
  <c r="AU89" i="3"/>
  <c r="AM89" i="3"/>
  <c r="AL89" i="3"/>
  <c r="AE89" i="3"/>
  <c r="W89" i="3"/>
  <c r="V89" i="3"/>
  <c r="BR89" i="3"/>
  <c r="G89" i="3"/>
  <c r="BC89" i="3"/>
  <c r="BQ86" i="3"/>
  <c r="BP86" i="3"/>
  <c r="BO86" i="3"/>
  <c r="BN86" i="3"/>
  <c r="BM86" i="3"/>
  <c r="BL86" i="3"/>
  <c r="N86" i="3"/>
  <c r="AD86" i="3"/>
  <c r="AT86" i="3"/>
  <c r="BJ86" i="3"/>
  <c r="BI86" i="3"/>
  <c r="BH86" i="3"/>
  <c r="BG86" i="3"/>
  <c r="BF86" i="3"/>
  <c r="BE86" i="3"/>
  <c r="BD86" i="3"/>
  <c r="BB86" i="3"/>
  <c r="AU86" i="3"/>
  <c r="AM86" i="3"/>
  <c r="AL86" i="3"/>
  <c r="AE86" i="3"/>
  <c r="W86" i="3"/>
  <c r="V86" i="3"/>
  <c r="BR86" i="3"/>
  <c r="O86" i="3"/>
  <c r="BK86" i="3"/>
  <c r="G86" i="3"/>
  <c r="BC86" i="3"/>
  <c r="BQ85" i="3"/>
  <c r="BP85" i="3"/>
  <c r="BO85" i="3"/>
  <c r="BN85" i="3"/>
  <c r="BM85" i="3"/>
  <c r="BL85" i="3"/>
  <c r="N85" i="3"/>
  <c r="AD85" i="3"/>
  <c r="AT85" i="3"/>
  <c r="BJ85" i="3"/>
  <c r="BI85" i="3"/>
  <c r="BH85" i="3"/>
  <c r="BG85" i="3"/>
  <c r="BF85" i="3"/>
  <c r="BE85" i="3"/>
  <c r="BD85" i="3"/>
  <c r="BB85" i="3"/>
  <c r="AU85" i="3"/>
  <c r="AM85" i="3"/>
  <c r="AL85" i="3"/>
  <c r="AE85" i="3"/>
  <c r="W85" i="3"/>
  <c r="V85" i="3"/>
  <c r="BR85" i="3"/>
  <c r="O85" i="3"/>
  <c r="BK85" i="3"/>
  <c r="G85" i="3"/>
  <c r="BC85" i="3"/>
  <c r="BQ84" i="3"/>
  <c r="BP84" i="3"/>
  <c r="BO84" i="3"/>
  <c r="BN84" i="3"/>
  <c r="BM84" i="3"/>
  <c r="BL84" i="3"/>
  <c r="N84" i="3"/>
  <c r="AD84" i="3"/>
  <c r="AT84" i="3"/>
  <c r="BJ84" i="3"/>
  <c r="BI84" i="3"/>
  <c r="BH84" i="3"/>
  <c r="BG84" i="3"/>
  <c r="BF84" i="3"/>
  <c r="BE84" i="3"/>
  <c r="BD84" i="3"/>
  <c r="BB84" i="3"/>
  <c r="AU84" i="3"/>
  <c r="AM84" i="3"/>
  <c r="AL84" i="3"/>
  <c r="AE84" i="3"/>
  <c r="W84" i="3"/>
  <c r="V84" i="3"/>
  <c r="BR84" i="3"/>
  <c r="O84" i="3"/>
  <c r="BK84" i="3"/>
  <c r="G84" i="3"/>
  <c r="BC84" i="3"/>
  <c r="BQ82" i="3"/>
  <c r="BP82" i="3"/>
  <c r="BO82" i="3"/>
  <c r="BN82" i="3"/>
  <c r="BM82" i="3"/>
  <c r="BL82" i="3"/>
  <c r="N82" i="3"/>
  <c r="AD82" i="3"/>
  <c r="AT82" i="3"/>
  <c r="BJ82" i="3"/>
  <c r="BI82" i="3"/>
  <c r="BH82" i="3"/>
  <c r="BG82" i="3"/>
  <c r="BF82" i="3"/>
  <c r="BE82" i="3"/>
  <c r="BD82" i="3"/>
  <c r="BB82" i="3"/>
  <c r="AU82" i="3"/>
  <c r="AM82" i="3"/>
  <c r="AL82" i="3"/>
  <c r="AE82" i="3"/>
  <c r="W82" i="3"/>
  <c r="V82" i="3"/>
  <c r="BR82" i="3"/>
  <c r="O82" i="3"/>
  <c r="BK82" i="3"/>
  <c r="G82" i="3"/>
  <c r="BC82" i="3"/>
  <c r="BQ81" i="3"/>
  <c r="BP81" i="3"/>
  <c r="BO81" i="3"/>
  <c r="BN81" i="3"/>
  <c r="BM81" i="3"/>
  <c r="BL81" i="3"/>
  <c r="N81" i="3"/>
  <c r="AD81" i="3"/>
  <c r="AT81" i="3"/>
  <c r="BJ81" i="3"/>
  <c r="BI81" i="3"/>
  <c r="BH81" i="3"/>
  <c r="BG81" i="3"/>
  <c r="BF81" i="3"/>
  <c r="BE81" i="3"/>
  <c r="BD81" i="3"/>
  <c r="BB81" i="3"/>
  <c r="AU81" i="3"/>
  <c r="AM81" i="3"/>
  <c r="AL81" i="3"/>
  <c r="AE81" i="3"/>
  <c r="W81" i="3"/>
  <c r="V81" i="3"/>
  <c r="BR81" i="3"/>
  <c r="O81" i="3"/>
  <c r="BK81" i="3"/>
  <c r="G81" i="3"/>
  <c r="BC81" i="3"/>
  <c r="BQ80" i="3"/>
  <c r="BP80" i="3"/>
  <c r="BO80" i="3"/>
  <c r="BN80" i="3"/>
  <c r="BM80" i="3"/>
  <c r="BL80" i="3"/>
  <c r="N80" i="3"/>
  <c r="AD80" i="3"/>
  <c r="AT80" i="3"/>
  <c r="BJ80" i="3"/>
  <c r="BI80" i="3"/>
  <c r="BH80" i="3"/>
  <c r="BG80" i="3"/>
  <c r="BF80" i="3"/>
  <c r="BE80" i="3"/>
  <c r="BD80" i="3"/>
  <c r="BB80" i="3"/>
  <c r="AU80" i="3"/>
  <c r="AM80" i="3"/>
  <c r="AL80" i="3"/>
  <c r="AE80" i="3"/>
  <c r="W80" i="3"/>
  <c r="V80" i="3"/>
  <c r="BR80" i="3"/>
  <c r="O80" i="3"/>
  <c r="BK80" i="3"/>
  <c r="G80" i="3"/>
  <c r="BC80" i="3"/>
  <c r="BQ76" i="3"/>
  <c r="BP76" i="3"/>
  <c r="BO76" i="3"/>
  <c r="BN76" i="3"/>
  <c r="BM76" i="3"/>
  <c r="BL76" i="3"/>
  <c r="N76" i="3"/>
  <c r="AD76" i="3"/>
  <c r="AT76" i="3"/>
  <c r="BJ76" i="3"/>
  <c r="BI76" i="3"/>
  <c r="BH76" i="3"/>
  <c r="BG76" i="3"/>
  <c r="BF76" i="3"/>
  <c r="BE76" i="3"/>
  <c r="BD76" i="3"/>
  <c r="BB76" i="3"/>
  <c r="AU76" i="3"/>
  <c r="AM76" i="3"/>
  <c r="AL76" i="3"/>
  <c r="AE76" i="3"/>
  <c r="W76" i="3"/>
  <c r="V76" i="3"/>
  <c r="BR76" i="3"/>
  <c r="O76" i="3"/>
  <c r="BK76" i="3"/>
  <c r="G76" i="3"/>
  <c r="BC76"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BQ74" i="3"/>
  <c r="BP74" i="3"/>
  <c r="BO74" i="3"/>
  <c r="BN74" i="3"/>
  <c r="BM74" i="3"/>
  <c r="BL74" i="3"/>
  <c r="N74" i="3"/>
  <c r="AD74" i="3"/>
  <c r="AT74" i="3"/>
  <c r="BJ74" i="3"/>
  <c r="BI74" i="3"/>
  <c r="BH74" i="3"/>
  <c r="BG74" i="3"/>
  <c r="BF74" i="3"/>
  <c r="BE74" i="3"/>
  <c r="BD74" i="3"/>
  <c r="BB74" i="3"/>
  <c r="AU74" i="3"/>
  <c r="AM74" i="3"/>
  <c r="AL74" i="3"/>
  <c r="AE74" i="3"/>
  <c r="W74" i="3"/>
  <c r="V74" i="3"/>
  <c r="BR74" i="3"/>
  <c r="O74" i="3"/>
  <c r="BK74" i="3"/>
  <c r="G74" i="3"/>
  <c r="BC74" i="3"/>
  <c r="BQ73" i="3"/>
  <c r="BP73" i="3"/>
  <c r="BO73" i="3"/>
  <c r="BN73" i="3"/>
  <c r="BM73" i="3"/>
  <c r="BL73" i="3"/>
  <c r="N73" i="3"/>
  <c r="AD73" i="3"/>
  <c r="AT73" i="3"/>
  <c r="BJ73" i="3"/>
  <c r="BI73" i="3"/>
  <c r="BH73" i="3"/>
  <c r="BG73" i="3"/>
  <c r="BF73" i="3"/>
  <c r="BE73" i="3"/>
  <c r="BD73" i="3"/>
  <c r="BB73" i="3"/>
  <c r="AU73" i="3"/>
  <c r="AM73" i="3"/>
  <c r="AL73" i="3"/>
  <c r="AE73" i="3"/>
  <c r="W73" i="3"/>
  <c r="V73" i="3"/>
  <c r="BR73" i="3"/>
  <c r="O73" i="3"/>
  <c r="BK73" i="3"/>
  <c r="G73" i="3"/>
  <c r="BC73" i="3"/>
  <c r="BQ72" i="3"/>
  <c r="BP72" i="3"/>
  <c r="BO72" i="3"/>
  <c r="BN72" i="3"/>
  <c r="BM72" i="3"/>
  <c r="BL72" i="3"/>
  <c r="N72" i="3"/>
  <c r="AD72" i="3"/>
  <c r="AT72" i="3"/>
  <c r="BJ72" i="3"/>
  <c r="BI72" i="3"/>
  <c r="BH72" i="3"/>
  <c r="BG72" i="3"/>
  <c r="BF72" i="3"/>
  <c r="BE72" i="3"/>
  <c r="BD72" i="3"/>
  <c r="BB72" i="3"/>
  <c r="AU72" i="3"/>
  <c r="AM72" i="3"/>
  <c r="AL72" i="3"/>
  <c r="AE72" i="3"/>
  <c r="W72" i="3"/>
  <c r="V72" i="3"/>
  <c r="BR72" i="3"/>
  <c r="O72" i="3"/>
  <c r="BK72" i="3"/>
  <c r="G72" i="3"/>
  <c r="BC72" i="3"/>
  <c r="BQ71" i="3"/>
  <c r="BP71" i="3"/>
  <c r="BO71" i="3"/>
  <c r="BN71" i="3"/>
  <c r="BM71" i="3"/>
  <c r="BL71" i="3"/>
  <c r="N71" i="3"/>
  <c r="AD71" i="3"/>
  <c r="AT71" i="3"/>
  <c r="BJ71" i="3"/>
  <c r="BI71" i="3"/>
  <c r="BH71" i="3"/>
  <c r="BG71" i="3"/>
  <c r="BF71" i="3"/>
  <c r="BE71" i="3"/>
  <c r="BD71" i="3"/>
  <c r="BB71" i="3"/>
  <c r="AU71" i="3"/>
  <c r="AM71" i="3"/>
  <c r="AL71" i="3"/>
  <c r="AE71" i="3"/>
  <c r="W71" i="3"/>
  <c r="V71" i="3"/>
  <c r="BR71" i="3"/>
  <c r="O71" i="3"/>
  <c r="BK71" i="3"/>
  <c r="G71" i="3"/>
  <c r="BC71" i="3"/>
  <c r="BQ69" i="3"/>
  <c r="BP69" i="3"/>
  <c r="BO69" i="3"/>
  <c r="BN69" i="3"/>
  <c r="BM69" i="3"/>
  <c r="BL69" i="3"/>
  <c r="N69" i="3"/>
  <c r="AD69" i="3"/>
  <c r="AT69" i="3"/>
  <c r="BJ69" i="3"/>
  <c r="BI69" i="3"/>
  <c r="BH69" i="3"/>
  <c r="BG69" i="3"/>
  <c r="BF69" i="3"/>
  <c r="BE69" i="3"/>
  <c r="BD69" i="3"/>
  <c r="BB69" i="3"/>
  <c r="AU69" i="3"/>
  <c r="AM69" i="3"/>
  <c r="AL69" i="3"/>
  <c r="AE69" i="3"/>
  <c r="W69" i="3"/>
  <c r="V69" i="3"/>
  <c r="BR69" i="3"/>
  <c r="O69" i="3"/>
  <c r="BK69" i="3"/>
  <c r="G69" i="3"/>
  <c r="BC69" i="3"/>
  <c r="BQ68" i="3"/>
  <c r="BP68" i="3"/>
  <c r="BO68" i="3"/>
  <c r="BN68" i="3"/>
  <c r="BM68" i="3"/>
  <c r="BL68" i="3"/>
  <c r="N68" i="3"/>
  <c r="AD68" i="3"/>
  <c r="AT68" i="3"/>
  <c r="BJ68" i="3"/>
  <c r="BI68" i="3"/>
  <c r="BH68" i="3"/>
  <c r="BG68" i="3"/>
  <c r="BF68" i="3"/>
  <c r="BE68" i="3"/>
  <c r="BD68" i="3"/>
  <c r="BB68" i="3"/>
  <c r="AU68" i="3"/>
  <c r="AM68" i="3"/>
  <c r="AL68" i="3"/>
  <c r="AE68" i="3"/>
  <c r="W68" i="3"/>
  <c r="V68" i="3"/>
  <c r="BR68" i="3"/>
  <c r="O68" i="3"/>
  <c r="BK68" i="3"/>
  <c r="G68" i="3"/>
  <c r="BC68" i="3"/>
  <c r="BQ67" i="3"/>
  <c r="BP67" i="3"/>
  <c r="BO67" i="3"/>
  <c r="BN67" i="3"/>
  <c r="BM67" i="3"/>
  <c r="BL67" i="3"/>
  <c r="N67" i="3"/>
  <c r="AD67" i="3"/>
  <c r="AT67" i="3"/>
  <c r="BJ67" i="3"/>
  <c r="BI67" i="3"/>
  <c r="BH67" i="3"/>
  <c r="BG67" i="3"/>
  <c r="BF67" i="3"/>
  <c r="BE67" i="3"/>
  <c r="BD67" i="3"/>
  <c r="BB67" i="3"/>
  <c r="AU67" i="3"/>
  <c r="AM67" i="3"/>
  <c r="AL67" i="3"/>
  <c r="AE67" i="3"/>
  <c r="W67" i="3"/>
  <c r="V67" i="3"/>
  <c r="BR67" i="3"/>
  <c r="O67" i="3"/>
  <c r="BK67" i="3"/>
  <c r="G67" i="3"/>
  <c r="BC67" i="3"/>
  <c r="BQ62" i="3"/>
  <c r="BP62" i="3"/>
  <c r="BO62" i="3"/>
  <c r="BN62" i="3"/>
  <c r="BM62" i="3"/>
  <c r="BL62" i="3"/>
  <c r="N62" i="3"/>
  <c r="AD62" i="3"/>
  <c r="AT62" i="3"/>
  <c r="BJ62" i="3"/>
  <c r="BI62" i="3"/>
  <c r="BH62" i="3"/>
  <c r="BG62" i="3"/>
  <c r="BF62" i="3"/>
  <c r="BE62" i="3"/>
  <c r="BD62" i="3"/>
  <c r="BB62" i="3"/>
  <c r="AU62" i="3"/>
  <c r="AM62" i="3"/>
  <c r="AL62" i="3"/>
  <c r="AE62" i="3"/>
  <c r="W62" i="3"/>
  <c r="V62" i="3"/>
  <c r="BR62" i="3"/>
  <c r="O62" i="3"/>
  <c r="BK62" i="3"/>
  <c r="G62" i="3"/>
  <c r="BC62" i="3"/>
  <c r="N54" i="3"/>
  <c r="G54" i="3"/>
  <c r="V65" i="3"/>
  <c r="AL65" i="3"/>
  <c r="BB65" i="3"/>
  <c r="BR65" i="3"/>
  <c r="BQ65" i="3"/>
  <c r="BP65" i="3"/>
  <c r="BO65" i="3"/>
  <c r="BN65" i="3"/>
  <c r="BM65" i="3"/>
  <c r="BL65" i="3"/>
  <c r="O65" i="3"/>
  <c r="AE65" i="3"/>
  <c r="AU65" i="3"/>
  <c r="BK65" i="3"/>
  <c r="N65" i="3"/>
  <c r="AD65" i="3"/>
  <c r="AT65" i="3"/>
  <c r="BJ65" i="3"/>
  <c r="BI65" i="3"/>
  <c r="BH65" i="3"/>
  <c r="BG65" i="3"/>
  <c r="BF65" i="3"/>
  <c r="BE65" i="3"/>
  <c r="BD65" i="3"/>
  <c r="G65" i="3"/>
  <c r="W65" i="3"/>
  <c r="AM65" i="3"/>
  <c r="BC65" i="3"/>
  <c r="V64" i="3"/>
  <c r="AL64" i="3"/>
  <c r="BB64" i="3"/>
  <c r="BR64" i="3"/>
  <c r="BQ64" i="3"/>
  <c r="BP64" i="3"/>
  <c r="BO64" i="3"/>
  <c r="BN64" i="3"/>
  <c r="BM64" i="3"/>
  <c r="BL64" i="3"/>
  <c r="O64" i="3"/>
  <c r="AE64" i="3"/>
  <c r="AU64" i="3"/>
  <c r="BK64" i="3"/>
  <c r="N64" i="3"/>
  <c r="AD64" i="3"/>
  <c r="AT64" i="3"/>
  <c r="BJ64" i="3"/>
  <c r="BI64" i="3"/>
  <c r="BH64" i="3"/>
  <c r="BG64" i="3"/>
  <c r="BF64" i="3"/>
  <c r="BE64" i="3"/>
  <c r="BD64" i="3"/>
  <c r="G64" i="3"/>
  <c r="W64" i="3"/>
  <c r="AM64" i="3"/>
  <c r="BC64" i="3"/>
  <c r="V63" i="3"/>
  <c r="AL63" i="3"/>
  <c r="BB63" i="3"/>
  <c r="BR63" i="3"/>
  <c r="BQ63" i="3"/>
  <c r="BP63" i="3"/>
  <c r="BO63" i="3"/>
  <c r="BN63" i="3"/>
  <c r="BM63" i="3"/>
  <c r="BL63" i="3"/>
  <c r="O63" i="3"/>
  <c r="AE63" i="3"/>
  <c r="AU63" i="3"/>
  <c r="BK63" i="3"/>
  <c r="N63" i="3"/>
  <c r="AD63" i="3"/>
  <c r="AT63" i="3"/>
  <c r="BJ63" i="3"/>
  <c r="BI63" i="3"/>
  <c r="BH63" i="3"/>
  <c r="BG63" i="3"/>
  <c r="BF63" i="3"/>
  <c r="BE63" i="3"/>
  <c r="BD63" i="3"/>
  <c r="G63" i="3"/>
  <c r="W63" i="3"/>
  <c r="AM63" i="3"/>
  <c r="BC63" i="3"/>
  <c r="BQ60" i="3"/>
  <c r="BP60" i="3"/>
  <c r="BO60" i="3"/>
  <c r="BN60" i="3"/>
  <c r="BM60" i="3"/>
  <c r="BL60" i="3"/>
  <c r="N60" i="3"/>
  <c r="AD60" i="3"/>
  <c r="AT60" i="3"/>
  <c r="BJ60" i="3"/>
  <c r="BI60" i="3"/>
  <c r="BH60" i="3"/>
  <c r="BG60" i="3"/>
  <c r="BF60" i="3"/>
  <c r="BE60" i="3"/>
  <c r="BD60" i="3"/>
  <c r="BB60" i="3"/>
  <c r="AU60" i="3"/>
  <c r="AM60" i="3"/>
  <c r="AL60" i="3"/>
  <c r="AE60" i="3"/>
  <c r="W60" i="3"/>
  <c r="V60" i="3"/>
  <c r="BR60" i="3"/>
  <c r="O60" i="3"/>
  <c r="BK60" i="3"/>
  <c r="G60" i="3"/>
  <c r="BC60" i="3"/>
  <c r="BQ59" i="3"/>
  <c r="BP59" i="3"/>
  <c r="BO59" i="3"/>
  <c r="BN59" i="3"/>
  <c r="BM59" i="3"/>
  <c r="BL59" i="3"/>
  <c r="N59" i="3"/>
  <c r="AD59" i="3"/>
  <c r="AT59" i="3"/>
  <c r="BJ59" i="3"/>
  <c r="BI59" i="3"/>
  <c r="BH59" i="3"/>
  <c r="BG59" i="3"/>
  <c r="BF59" i="3"/>
  <c r="BE59" i="3"/>
  <c r="BD59" i="3"/>
  <c r="BB59" i="3"/>
  <c r="AU59" i="3"/>
  <c r="AM59" i="3"/>
  <c r="AL59" i="3"/>
  <c r="AE59" i="3"/>
  <c r="W59" i="3"/>
  <c r="V59" i="3"/>
  <c r="BR59" i="3"/>
  <c r="O59" i="3"/>
  <c r="BK59" i="3"/>
  <c r="G59" i="3"/>
  <c r="BC59" i="3"/>
  <c r="BQ58" i="3"/>
  <c r="BP58" i="3"/>
  <c r="BO58" i="3"/>
  <c r="BN58" i="3"/>
  <c r="BM58" i="3"/>
  <c r="BL58" i="3"/>
  <c r="N58" i="3"/>
  <c r="AD58" i="3"/>
  <c r="AT58" i="3"/>
  <c r="BJ58" i="3"/>
  <c r="BI58" i="3"/>
  <c r="BH58" i="3"/>
  <c r="BG58" i="3"/>
  <c r="BF58" i="3"/>
  <c r="BE58" i="3"/>
  <c r="BD58" i="3"/>
  <c r="BB58" i="3"/>
  <c r="AU58" i="3"/>
  <c r="AM58" i="3"/>
  <c r="AL58" i="3"/>
  <c r="AE58" i="3"/>
  <c r="W58" i="3"/>
  <c r="V58" i="3"/>
  <c r="BR58" i="3"/>
  <c r="O58" i="3"/>
  <c r="BK58" i="3"/>
  <c r="G58" i="3"/>
  <c r="BC58" i="3"/>
  <c r="V57" i="3"/>
  <c r="AL57" i="3"/>
  <c r="BB57" i="3"/>
  <c r="BR57" i="3"/>
  <c r="BQ57" i="3"/>
  <c r="BP57" i="3"/>
  <c r="BO57" i="3"/>
  <c r="BN57" i="3"/>
  <c r="BM57" i="3"/>
  <c r="BL57" i="3"/>
  <c r="N57" i="3"/>
  <c r="AD57" i="3"/>
  <c r="AT57" i="3"/>
  <c r="BJ57" i="3"/>
  <c r="BI57" i="3"/>
  <c r="BH57" i="3"/>
  <c r="BG57" i="3"/>
  <c r="BF57" i="3"/>
  <c r="BE57" i="3"/>
  <c r="BD57" i="3"/>
  <c r="G57" i="3"/>
  <c r="W57" i="3"/>
  <c r="AM57" i="3"/>
  <c r="BC57" i="3"/>
  <c r="AU57" i="3"/>
  <c r="AE57" i="3"/>
  <c r="O57" i="3"/>
  <c r="BK57" i="3"/>
  <c r="V56" i="3"/>
  <c r="AL56" i="3"/>
  <c r="BB56" i="3"/>
  <c r="BR56" i="3"/>
  <c r="BQ56" i="3"/>
  <c r="BP56" i="3"/>
  <c r="BO56" i="3"/>
  <c r="BN56" i="3"/>
  <c r="BM56" i="3"/>
  <c r="BL56" i="3"/>
  <c r="N56" i="3"/>
  <c r="AD56" i="3"/>
  <c r="AT56" i="3"/>
  <c r="BJ56" i="3"/>
  <c r="BI56" i="3"/>
  <c r="BH56" i="3"/>
  <c r="BG56" i="3"/>
  <c r="BF56" i="3"/>
  <c r="BE56" i="3"/>
  <c r="BD56" i="3"/>
  <c r="G56" i="3"/>
  <c r="W56" i="3"/>
  <c r="AM56" i="3"/>
  <c r="BC56" i="3"/>
  <c r="AU56" i="3"/>
  <c r="AE56" i="3"/>
  <c r="O56" i="3"/>
  <c r="BK56" i="3"/>
  <c r="V55" i="3"/>
  <c r="AL55" i="3"/>
  <c r="BB55" i="3"/>
  <c r="BR55" i="3"/>
  <c r="BQ55" i="3"/>
  <c r="BP55" i="3"/>
  <c r="BO55" i="3"/>
  <c r="BN55" i="3"/>
  <c r="BM55" i="3"/>
  <c r="BL55" i="3"/>
  <c r="N55" i="3"/>
  <c r="AD55" i="3"/>
  <c r="AT55" i="3"/>
  <c r="BJ55" i="3"/>
  <c r="BI55" i="3"/>
  <c r="BH55" i="3"/>
  <c r="BG55" i="3"/>
  <c r="BF55" i="3"/>
  <c r="BE55" i="3"/>
  <c r="BD55" i="3"/>
  <c r="G55" i="3"/>
  <c r="W55" i="3"/>
  <c r="AM55" i="3"/>
  <c r="BC55" i="3"/>
  <c r="AU55" i="3"/>
  <c r="AE55" i="3"/>
  <c r="O55" i="3"/>
  <c r="BK55" i="3"/>
  <c r="V54" i="3"/>
  <c r="AL54" i="3"/>
  <c r="BB54" i="3"/>
  <c r="BR54" i="3"/>
  <c r="BQ54" i="3"/>
  <c r="BP54" i="3"/>
  <c r="BO54" i="3"/>
  <c r="BN54" i="3"/>
  <c r="BM54" i="3"/>
  <c r="BL54" i="3"/>
  <c r="AD54" i="3"/>
  <c r="AT54" i="3"/>
  <c r="BJ54" i="3"/>
  <c r="BI54" i="3"/>
  <c r="BH54" i="3"/>
  <c r="BG54" i="3"/>
  <c r="BF54" i="3"/>
  <c r="BE54" i="3"/>
  <c r="BD54" i="3"/>
  <c r="W54" i="3"/>
  <c r="AM54" i="3"/>
  <c r="BC54" i="3"/>
  <c r="AU54" i="3"/>
  <c r="AE54" i="3"/>
  <c r="O54" i="3"/>
  <c r="BK54" i="3"/>
  <c r="BB50" i="3"/>
  <c r="BB49" i="3"/>
  <c r="AU49" i="3"/>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c r="AL50" i="3"/>
  <c r="AE50" i="3"/>
  <c r="AD50" i="3"/>
  <c r="W50" i="3"/>
  <c r="V50" i="3"/>
  <c r="O50" i="3"/>
  <c r="N50" i="3"/>
  <c r="G50" i="3"/>
  <c r="AT49" i="3"/>
  <c r="AM49" i="3"/>
  <c r="AL49" i="3"/>
  <c r="AE49" i="3"/>
  <c r="AD49" i="3"/>
  <c r="W49" i="3"/>
  <c r="V49" i="3"/>
  <c r="O49" i="3"/>
  <c r="N49" i="3"/>
  <c r="G49" i="3"/>
  <c r="AU48" i="3"/>
  <c r="AT48" i="3"/>
  <c r="AM48" i="3"/>
  <c r="AL48" i="3"/>
  <c r="AE48" i="3"/>
  <c r="AD48" i="3"/>
  <c r="W48" i="3"/>
  <c r="V48" i="3"/>
  <c r="O48" i="3"/>
  <c r="N48" i="3"/>
  <c r="G48" i="3"/>
  <c r="BB46" i="3"/>
  <c r="AU46" i="3"/>
  <c r="AT46" i="3"/>
  <c r="AM46" i="3"/>
  <c r="AL46" i="3"/>
  <c r="AE46" i="3"/>
  <c r="AD46" i="3"/>
  <c r="W46" i="3"/>
  <c r="V46" i="3"/>
  <c r="O46" i="3"/>
  <c r="N46" i="3"/>
  <c r="G46" i="3"/>
  <c r="BB45" i="3"/>
  <c r="AU45" i="3"/>
  <c r="AT45" i="3"/>
  <c r="AM45" i="3"/>
  <c r="AL45" i="3"/>
  <c r="AE45" i="3"/>
  <c r="AD45" i="3"/>
  <c r="W45" i="3"/>
  <c r="V45" i="3"/>
  <c r="O45" i="3"/>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N34" i="3"/>
  <c r="G34" i="3"/>
  <c r="AD34" i="3"/>
  <c r="W34" i="3"/>
  <c r="AT34" i="3"/>
  <c r="AM34" i="3"/>
  <c r="BC34" i="3"/>
  <c r="BD34" i="3"/>
  <c r="BE34" i="3"/>
  <c r="BF34" i="3"/>
  <c r="BG34" i="3"/>
  <c r="BH34" i="3"/>
  <c r="BI34" i="3"/>
  <c r="BJ34" i="3"/>
  <c r="V34" i="3"/>
  <c r="O34" i="3"/>
  <c r="AL34" i="3"/>
  <c r="AE34" i="3"/>
  <c r="BB34" i="3"/>
  <c r="AU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AW30" i="3"/>
  <c r="AX30" i="3"/>
  <c r="AY30" i="3"/>
  <c r="AZ30" i="3"/>
  <c r="BA30" i="3"/>
  <c r="BB30" i="3"/>
  <c r="AV30" i="3"/>
  <c r="AU30" i="3"/>
  <c r="AS30" i="3"/>
  <c r="AR30" i="3"/>
  <c r="AQ30" i="3"/>
  <c r="AP30" i="3"/>
  <c r="AO30" i="3"/>
  <c r="AT30" i="3"/>
  <c r="AN30" i="3"/>
  <c r="AM30" i="3"/>
  <c r="AK30" i="3"/>
  <c r="AJ30" i="3"/>
  <c r="AI30" i="3"/>
  <c r="AH30" i="3"/>
  <c r="AG30" i="3"/>
  <c r="AL30" i="3"/>
  <c r="AF30" i="3"/>
  <c r="AE30" i="3"/>
  <c r="AC30" i="3"/>
  <c r="AB30" i="3"/>
  <c r="AA30" i="3"/>
  <c r="Z30" i="3"/>
  <c r="Y30" i="3"/>
  <c r="AD30" i="3"/>
  <c r="X30" i="3"/>
  <c r="W30" i="3"/>
  <c r="U30" i="3"/>
  <c r="T30" i="3"/>
  <c r="S30" i="3"/>
  <c r="R30" i="3"/>
  <c r="Q30" i="3"/>
  <c r="V30" i="3"/>
  <c r="P30" i="3"/>
  <c r="O30" i="3"/>
  <c r="M30" i="3"/>
  <c r="L30" i="3"/>
  <c r="K30" i="3"/>
  <c r="J30" i="3"/>
  <c r="I30" i="3"/>
  <c r="N30" i="3"/>
  <c r="H30" i="3"/>
  <c r="G30" i="3"/>
  <c r="L37" i="3"/>
  <c r="V29" i="3"/>
  <c r="BB29" i="3"/>
  <c r="AU29" i="3"/>
  <c r="AT29" i="3"/>
  <c r="AM29" i="3"/>
  <c r="AL29" i="3"/>
  <c r="AE29" i="3"/>
  <c r="AD29" i="3"/>
  <c r="W29" i="3"/>
  <c r="O29" i="3"/>
  <c r="N29" i="3"/>
  <c r="G29" i="3"/>
  <c r="BB28" i="3"/>
  <c r="AU28" i="3"/>
  <c r="AT28" i="3"/>
  <c r="AM28" i="3"/>
  <c r="AL28" i="3"/>
  <c r="AE28" i="3"/>
  <c r="AD28" i="3"/>
  <c r="W28" i="3"/>
  <c r="V28" i="3"/>
  <c r="O28" i="3"/>
  <c r="N28" i="3"/>
  <c r="G28" i="3"/>
  <c r="BB27" i="3"/>
  <c r="AU27" i="3"/>
  <c r="AT27" i="3"/>
  <c r="AM27" i="3"/>
  <c r="AL27" i="3"/>
  <c r="AE27" i="3"/>
  <c r="AD27" i="3"/>
  <c r="W27" i="3"/>
  <c r="V27" i="3"/>
  <c r="O27" i="3"/>
  <c r="N27" i="3"/>
  <c r="G27" i="3"/>
  <c r="BB26" i="3"/>
  <c r="AU26" i="3"/>
  <c r="AT26" i="3"/>
  <c r="AM26" i="3"/>
  <c r="AL26" i="3"/>
  <c r="AE26" i="3"/>
  <c r="AD26" i="3"/>
  <c r="W26" i="3"/>
  <c r="V26" i="3"/>
  <c r="O26" i="3"/>
  <c r="N26" i="3"/>
  <c r="G26" i="3"/>
  <c r="BB25" i="3"/>
  <c r="AU25" i="3"/>
  <c r="AT25" i="3"/>
  <c r="AM25" i="3"/>
  <c r="AL25" i="3"/>
  <c r="AE25" i="3"/>
  <c r="AD25" i="3"/>
  <c r="W25" i="3"/>
  <c r="V25" i="3"/>
  <c r="O25" i="3"/>
  <c r="N25" i="3"/>
  <c r="G25" i="3"/>
  <c r="N18" i="3"/>
  <c r="G18" i="3"/>
  <c r="AD18" i="3"/>
  <c r="W18" i="3"/>
  <c r="AT18" i="3"/>
  <c r="AM18" i="3"/>
  <c r="BC18" i="3"/>
  <c r="BD18" i="3"/>
  <c r="BE18" i="3"/>
  <c r="BF18" i="3"/>
  <c r="BG18" i="3"/>
  <c r="BH18" i="3"/>
  <c r="BI18" i="3"/>
  <c r="BJ18" i="3"/>
  <c r="V18" i="3"/>
  <c r="O18" i="3"/>
  <c r="AL18" i="3"/>
  <c r="AE18" i="3"/>
  <c r="BB18" i="3"/>
  <c r="AU18" i="3"/>
  <c r="BK18" i="3"/>
  <c r="BL18" i="3"/>
  <c r="BM18" i="3"/>
  <c r="BN18" i="3"/>
  <c r="BO18" i="3"/>
  <c r="BP18" i="3"/>
  <c r="BQ18" i="3"/>
  <c r="BR18" i="3"/>
  <c r="N19" i="3"/>
  <c r="G19" i="3"/>
  <c r="AD19" i="3"/>
  <c r="W19" i="3"/>
  <c r="AT19" i="3"/>
  <c r="AM19" i="3"/>
  <c r="BD19" i="3"/>
  <c r="BE19" i="3"/>
  <c r="BF19" i="3"/>
  <c r="BG19" i="3"/>
  <c r="BH19" i="3"/>
  <c r="BI19" i="3"/>
  <c r="BJ19" i="3"/>
  <c r="V19" i="3"/>
  <c r="O19" i="3"/>
  <c r="AL19" i="3"/>
  <c r="AE19" i="3"/>
  <c r="BB19" i="3"/>
  <c r="AU19" i="3"/>
  <c r="BK19" i="3"/>
  <c r="BL19" i="3"/>
  <c r="BM19" i="3"/>
  <c r="BN19" i="3"/>
  <c r="BO19" i="3"/>
  <c r="BP19" i="3"/>
  <c r="BQ19" i="3"/>
  <c r="BR19" i="3"/>
  <c r="N20" i="3"/>
  <c r="G20" i="3"/>
  <c r="AD20" i="3"/>
  <c r="AT20" i="3"/>
  <c r="AM20" i="3"/>
  <c r="BD20" i="3"/>
  <c r="BE20" i="3"/>
  <c r="BF20" i="3"/>
  <c r="BG20" i="3"/>
  <c r="BH20" i="3"/>
  <c r="BI20" i="3"/>
  <c r="V20" i="3"/>
  <c r="O20" i="3"/>
  <c r="AL20" i="3"/>
  <c r="AE20" i="3" s="1"/>
  <c r="BB20" i="3"/>
  <c r="AU20" i="3"/>
  <c r="BL20" i="3"/>
  <c r="BM20" i="3"/>
  <c r="BN20" i="3"/>
  <c r="BO20" i="3"/>
  <c r="BP20" i="3"/>
  <c r="BQ20" i="3"/>
  <c r="BR20" i="3"/>
  <c r="N21" i="3"/>
  <c r="G21" i="3"/>
  <c r="AD21" i="3"/>
  <c r="W21" i="3"/>
  <c r="AT21" i="3"/>
  <c r="AM21" i="3"/>
  <c r="BC21" i="3" s="1"/>
  <c r="BD21" i="3"/>
  <c r="BE21" i="3"/>
  <c r="BF21" i="3"/>
  <c r="BG21" i="3"/>
  <c r="BH21" i="3"/>
  <c r="BI21" i="3"/>
  <c r="BJ21" i="3"/>
  <c r="V21" i="3"/>
  <c r="O21" i="3"/>
  <c r="AL21" i="3"/>
  <c r="AE21" i="3"/>
  <c r="BB21" i="3"/>
  <c r="AU21" i="3"/>
  <c r="BK21" i="3"/>
  <c r="BL21" i="3"/>
  <c r="BM21" i="3"/>
  <c r="BN21" i="3"/>
  <c r="BO21" i="3"/>
  <c r="BP21" i="3"/>
  <c r="BQ21" i="3"/>
  <c r="BR21" i="3"/>
  <c r="N22" i="3"/>
  <c r="G22" i="3"/>
  <c r="AD22" i="3"/>
  <c r="W22" i="3" s="1"/>
  <c r="AT22" i="3"/>
  <c r="AM22" i="3"/>
  <c r="BD22" i="3"/>
  <c r="BE22" i="3"/>
  <c r="BF22" i="3"/>
  <c r="BG22" i="3"/>
  <c r="BH22" i="3"/>
  <c r="BI22" i="3"/>
  <c r="BJ22" i="3"/>
  <c r="V22" i="3"/>
  <c r="O22" i="3"/>
  <c r="AL22" i="3"/>
  <c r="AE22" i="3"/>
  <c r="BB22" i="3"/>
  <c r="AU22" i="3"/>
  <c r="BL22" i="3"/>
  <c r="BM22" i="3"/>
  <c r="BN22" i="3"/>
  <c r="BO22" i="3"/>
  <c r="BP22" i="3"/>
  <c r="BQ22" i="3"/>
  <c r="BR22" i="3"/>
  <c r="N23" i="3"/>
  <c r="G23" i="3"/>
  <c r="AD23" i="3"/>
  <c r="W23" i="3"/>
  <c r="AT23" i="3"/>
  <c r="AM23" i="3"/>
  <c r="BC23" i="3" s="1"/>
  <c r="BD23" i="3"/>
  <c r="BE23" i="3"/>
  <c r="BF23" i="3"/>
  <c r="BG23" i="3"/>
  <c r="BH23" i="3"/>
  <c r="BI23" i="3"/>
  <c r="BJ23" i="3"/>
  <c r="V23" i="3"/>
  <c r="O23" i="3"/>
  <c r="AL23" i="3"/>
  <c r="AE23" i="3"/>
  <c r="BB23" i="3"/>
  <c r="AU23" i="3"/>
  <c r="BK23" i="3"/>
  <c r="BL23" i="3"/>
  <c r="BM23" i="3"/>
  <c r="BN23" i="3"/>
  <c r="BO23" i="3"/>
  <c r="BP23" i="3"/>
  <c r="BQ23" i="3"/>
  <c r="BR23" i="3"/>
  <c r="N15" i="3"/>
  <c r="G15" i="3" s="1"/>
  <c r="AD15" i="3"/>
  <c r="W15" i="3"/>
  <c r="AT15" i="3"/>
  <c r="AM15" i="3"/>
  <c r="BB17" i="3"/>
  <c r="AU17" i="3"/>
  <c r="BB16" i="3"/>
  <c r="AU16" i="3"/>
  <c r="BB15" i="3"/>
  <c r="AU15" i="3"/>
  <c r="AT17" i="3"/>
  <c r="AM17" i="3" s="1"/>
  <c r="AT16" i="3"/>
  <c r="AM16" i="3"/>
  <c r="AL17" i="3"/>
  <c r="AE17" i="3" s="1"/>
  <c r="AL16" i="3"/>
  <c r="AE16" i="3"/>
  <c r="AL15" i="3"/>
  <c r="AE15" i="3"/>
  <c r="AD17" i="3"/>
  <c r="W17" i="3" s="1"/>
  <c r="AD16" i="3"/>
  <c r="W16" i="3" s="1"/>
  <c r="V17" i="3"/>
  <c r="O17" i="3"/>
  <c r="V16" i="3"/>
  <c r="O16" i="3"/>
  <c r="V15" i="3"/>
  <c r="O15" i="3" s="1"/>
  <c r="BK15" i="3" s="1"/>
  <c r="L24" i="3"/>
  <c r="H24" i="3"/>
  <c r="I24" i="3"/>
  <c r="N17" i="3"/>
  <c r="G17" i="3"/>
  <c r="N16" i="3"/>
  <c r="G16" i="3"/>
  <c r="BK128" i="3"/>
  <c r="BK124" i="3"/>
  <c r="BK129" i="3"/>
  <c r="BK125" i="3"/>
  <c r="BK126" i="3"/>
  <c r="W124" i="3"/>
  <c r="BC124" i="3"/>
  <c r="BC122" i="3"/>
  <c r="BC121" i="3"/>
  <c r="BC120" i="3"/>
  <c r="G129" i="3"/>
  <c r="BC129" i="3"/>
  <c r="G128" i="3"/>
  <c r="BC128" i="3"/>
  <c r="G127" i="3"/>
  <c r="BC127" i="3"/>
  <c r="G126" i="3"/>
  <c r="BC126" i="3"/>
  <c r="G125" i="3"/>
  <c r="BC125"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c r="O90" i="3"/>
  <c r="BK90" i="3"/>
  <c r="O91" i="3"/>
  <c r="BK91" i="3"/>
  <c r="O92" i="3"/>
  <c r="BK92" i="3"/>
  <c r="O93" i="3"/>
  <c r="BK93" i="3"/>
  <c r="O94" i="3"/>
  <c r="BK94" i="3"/>
  <c r="O95" i="3"/>
  <c r="BK95" i="3"/>
  <c r="G86" i="5"/>
  <c r="G82" i="5"/>
  <c r="G78" i="5"/>
  <c r="G74" i="5"/>
  <c r="G69" i="5"/>
  <c r="G65" i="5"/>
  <c r="G60" i="5"/>
  <c r="G52" i="5"/>
  <c r="G46" i="5"/>
  <c r="G41" i="5"/>
  <c r="G36" i="5"/>
  <c r="G29" i="5"/>
  <c r="G23" i="5"/>
  <c r="G87" i="5"/>
  <c r="G129" i="5"/>
  <c r="G130" i="5"/>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I77" i="5"/>
  <c r="Z77" i="5"/>
  <c r="O76" i="5"/>
  <c r="O75" i="5"/>
  <c r="L77" i="5"/>
  <c r="L76" i="5"/>
  <c r="L75" i="5"/>
  <c r="I76" i="5"/>
  <c r="I75" i="5"/>
  <c r="X73" i="5"/>
  <c r="X72" i="5"/>
  <c r="X71" i="5"/>
  <c r="X70" i="5"/>
  <c r="U73" i="5"/>
  <c r="U72" i="5"/>
  <c r="U71" i="5"/>
  <c r="U70" i="5"/>
  <c r="R73" i="5"/>
  <c r="R72" i="5"/>
  <c r="R71" i="5"/>
  <c r="R70" i="5"/>
  <c r="O73" i="5"/>
  <c r="O72" i="5"/>
  <c r="O71" i="5"/>
  <c r="O70" i="5"/>
  <c r="L73" i="5"/>
  <c r="L72" i="5"/>
  <c r="L71" i="5"/>
  <c r="L70" i="5"/>
  <c r="I73" i="5"/>
  <c r="I72" i="5"/>
  <c r="I71" i="5"/>
  <c r="I70"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c r="I57" i="5"/>
  <c r="O57" i="5"/>
  <c r="U57" i="5"/>
  <c r="Z57" i="5"/>
  <c r="X59" i="5"/>
  <c r="X58" i="5"/>
  <c r="X57" i="5"/>
  <c r="X56" i="5"/>
  <c r="X55" i="5"/>
  <c r="X54" i="5"/>
  <c r="X53" i="5"/>
  <c r="U59" i="5"/>
  <c r="U58" i="5"/>
  <c r="U56" i="5"/>
  <c r="U55" i="5"/>
  <c r="U54" i="5"/>
  <c r="U53" i="5"/>
  <c r="R59" i="5"/>
  <c r="R58" i="5"/>
  <c r="R57" i="5"/>
  <c r="R56" i="5"/>
  <c r="L56" i="5"/>
  <c r="AA56" i="5"/>
  <c r="R55" i="5"/>
  <c r="R54" i="5"/>
  <c r="R53" i="5"/>
  <c r="O59" i="5"/>
  <c r="O58" i="5"/>
  <c r="O56" i="5"/>
  <c r="I56" i="5"/>
  <c r="Z56" i="5"/>
  <c r="O55" i="5"/>
  <c r="O54" i="5"/>
  <c r="O53" i="5"/>
  <c r="L59" i="5"/>
  <c r="L58" i="5"/>
  <c r="L57" i="5"/>
  <c r="L55" i="5"/>
  <c r="L54" i="5"/>
  <c r="L53" i="5"/>
  <c r="I54" i="5"/>
  <c r="I55" i="5"/>
  <c r="I58" i="5"/>
  <c r="I59" i="5"/>
  <c r="I53" i="5"/>
  <c r="Z53"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c r="H36" i="5"/>
  <c r="J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c r="W29" i="5"/>
  <c r="V29" i="5"/>
  <c r="Q29" i="5"/>
  <c r="P29" i="5"/>
  <c r="N29" i="5"/>
  <c r="M29" i="5"/>
  <c r="K29" i="5"/>
  <c r="J29" i="5"/>
  <c r="H29" i="5"/>
  <c r="X28" i="5"/>
  <c r="X27" i="5"/>
  <c r="X26" i="5"/>
  <c r="X25" i="5"/>
  <c r="X24" i="5"/>
  <c r="U28" i="5"/>
  <c r="U27" i="5"/>
  <c r="U26" i="5"/>
  <c r="U25" i="5"/>
  <c r="U24" i="5"/>
  <c r="R28" i="5"/>
  <c r="R27" i="5"/>
  <c r="R26" i="5"/>
  <c r="R25" i="5"/>
  <c r="R24" i="5"/>
  <c r="O28" i="5"/>
  <c r="O27" i="5"/>
  <c r="O26" i="5"/>
  <c r="O25" i="5"/>
  <c r="O24" i="5"/>
  <c r="O29" i="5"/>
  <c r="L28" i="5"/>
  <c r="L27" i="5"/>
  <c r="L26" i="5"/>
  <c r="L25" i="5"/>
  <c r="L24" i="5"/>
  <c r="I28" i="5"/>
  <c r="I27" i="5"/>
  <c r="I26" i="5"/>
  <c r="I25" i="5"/>
  <c r="I24" i="5"/>
  <c r="X21" i="5"/>
  <c r="X20" i="5"/>
  <c r="X17" i="5"/>
  <c r="W23"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c r="I14" i="5"/>
  <c r="AM128" i="1"/>
  <c r="AL128" i="1"/>
  <c r="AK128" i="1"/>
  <c r="AJ128" i="1"/>
  <c r="AI128" i="1"/>
  <c r="AH128" i="1"/>
  <c r="AG128" i="1"/>
  <c r="AF128" i="1"/>
  <c r="AE128" i="1"/>
  <c r="AD128" i="1"/>
  <c r="AC128" i="1"/>
  <c r="AB128" i="1"/>
  <c r="AA128" i="1"/>
  <c r="Z128" i="1"/>
  <c r="Y128"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Q128" i="1"/>
  <c r="P128" i="1"/>
  <c r="O128" i="1"/>
  <c r="M128" i="1"/>
  <c r="L128" i="1"/>
  <c r="K128" i="1"/>
  <c r="I128" i="1"/>
  <c r="H128" i="1"/>
  <c r="G128" i="1"/>
  <c r="V127" i="1"/>
  <c r="T127" i="1"/>
  <c r="R127" i="1"/>
  <c r="N127" i="1"/>
  <c r="J127" i="1"/>
  <c r="V126" i="1"/>
  <c r="T126" i="1"/>
  <c r="R126" i="1"/>
  <c r="N126" i="1"/>
  <c r="J126" i="1"/>
  <c r="V125" i="1"/>
  <c r="T125" i="1"/>
  <c r="R125" i="1"/>
  <c r="N125" i="1"/>
  <c r="J125" i="1"/>
  <c r="V124" i="1"/>
  <c r="T124" i="1"/>
  <c r="R124" i="1"/>
  <c r="N124" i="1"/>
  <c r="J124" i="1"/>
  <c r="V123" i="1"/>
  <c r="T123" i="1"/>
  <c r="R123" i="1"/>
  <c r="N123" i="1"/>
  <c r="J123" i="1"/>
  <c r="V122" i="1"/>
  <c r="T122" i="1"/>
  <c r="R122" i="1"/>
  <c r="N122" i="1"/>
  <c r="J122" i="1"/>
  <c r="V121" i="1"/>
  <c r="T121" i="1"/>
  <c r="R121" i="1"/>
  <c r="N121" i="1"/>
  <c r="J121" i="1"/>
  <c r="V120" i="1"/>
  <c r="T120" i="1"/>
  <c r="R120" i="1"/>
  <c r="N120" i="1"/>
  <c r="J120" i="1"/>
  <c r="V119" i="1"/>
  <c r="T119" i="1"/>
  <c r="R119" i="1"/>
  <c r="N119" i="1"/>
  <c r="J119" i="1"/>
  <c r="V118" i="1"/>
  <c r="T118" i="1"/>
  <c r="R118" i="1"/>
  <c r="N118" i="1"/>
  <c r="J118" i="1"/>
  <c r="V117" i="1"/>
  <c r="T117" i="1"/>
  <c r="R117" i="1"/>
  <c r="N117" i="1"/>
  <c r="J117" i="1"/>
  <c r="V116" i="1"/>
  <c r="T116" i="1"/>
  <c r="R116" i="1"/>
  <c r="N116" i="1"/>
  <c r="J116" i="1"/>
  <c r="V115" i="1"/>
  <c r="T115" i="1"/>
  <c r="R115" i="1"/>
  <c r="N115" i="1"/>
  <c r="J115" i="1"/>
  <c r="V114" i="1"/>
  <c r="T114" i="1"/>
  <c r="R114" i="1"/>
  <c r="N114" i="1"/>
  <c r="J114" i="1"/>
  <c r="V113" i="1"/>
  <c r="T113" i="1"/>
  <c r="R113" i="1"/>
  <c r="N113" i="1"/>
  <c r="J113" i="1"/>
  <c r="V112" i="1"/>
  <c r="T112" i="1"/>
  <c r="R112" i="1"/>
  <c r="N112" i="1"/>
  <c r="J112" i="1"/>
  <c r="V111" i="1"/>
  <c r="T111" i="1"/>
  <c r="R111" i="1"/>
  <c r="N111" i="1"/>
  <c r="J111" i="1"/>
  <c r="V110" i="1"/>
  <c r="T110" i="1"/>
  <c r="R110" i="1"/>
  <c r="N110" i="1"/>
  <c r="J110" i="1"/>
  <c r="V109" i="1"/>
  <c r="T109" i="1"/>
  <c r="R109" i="1"/>
  <c r="N109" i="1"/>
  <c r="J109" i="1"/>
  <c r="V108" i="1"/>
  <c r="T108" i="1"/>
  <c r="R108" i="1"/>
  <c r="N108" i="1"/>
  <c r="J108" i="1"/>
  <c r="V107" i="1"/>
  <c r="T107" i="1"/>
  <c r="R107" i="1"/>
  <c r="N107" i="1"/>
  <c r="J107" i="1"/>
  <c r="V106" i="1"/>
  <c r="T106" i="1"/>
  <c r="R106" i="1"/>
  <c r="N106" i="1"/>
  <c r="J106" i="1"/>
  <c r="V105" i="1"/>
  <c r="T105" i="1"/>
  <c r="R105" i="1"/>
  <c r="N105" i="1"/>
  <c r="J105" i="1"/>
  <c r="V104" i="1"/>
  <c r="T104" i="1"/>
  <c r="R104" i="1"/>
  <c r="N104" i="1"/>
  <c r="J104" i="1"/>
  <c r="V103" i="1"/>
  <c r="T103" i="1"/>
  <c r="R103" i="1"/>
  <c r="N103" i="1"/>
  <c r="J103" i="1"/>
  <c r="V102" i="1"/>
  <c r="T102" i="1"/>
  <c r="R102" i="1"/>
  <c r="N102" i="1"/>
  <c r="J102" i="1"/>
  <c r="V101" i="1"/>
  <c r="T101" i="1"/>
  <c r="R101" i="1"/>
  <c r="N101" i="1"/>
  <c r="J101" i="1"/>
  <c r="V100" i="1"/>
  <c r="T100" i="1"/>
  <c r="R100" i="1"/>
  <c r="N100" i="1"/>
  <c r="J100" i="1"/>
  <c r="V99" i="1"/>
  <c r="T99" i="1"/>
  <c r="R99" i="1"/>
  <c r="N99" i="1"/>
  <c r="J99" i="1"/>
  <c r="V98" i="1"/>
  <c r="T98" i="1"/>
  <c r="R98" i="1"/>
  <c r="N98" i="1"/>
  <c r="J98" i="1"/>
  <c r="V97" i="1"/>
  <c r="T97" i="1"/>
  <c r="R97" i="1"/>
  <c r="N97" i="1"/>
  <c r="J97" i="1"/>
  <c r="V96" i="1"/>
  <c r="T96" i="1"/>
  <c r="R96" i="1"/>
  <c r="N96" i="1"/>
  <c r="J96" i="1"/>
  <c r="V95" i="1"/>
  <c r="T95" i="1"/>
  <c r="R95" i="1"/>
  <c r="N95" i="1"/>
  <c r="J95" i="1"/>
  <c r="V94" i="1"/>
  <c r="T94" i="1"/>
  <c r="R94" i="1"/>
  <c r="N94" i="1"/>
  <c r="J94" i="1"/>
  <c r="V93" i="1"/>
  <c r="T93" i="1"/>
  <c r="R93" i="1"/>
  <c r="N93" i="1"/>
  <c r="J93" i="1"/>
  <c r="V92" i="1"/>
  <c r="T92" i="1"/>
  <c r="R92" i="1"/>
  <c r="N92" i="1"/>
  <c r="J92" i="1"/>
  <c r="V91" i="1"/>
  <c r="T91" i="1"/>
  <c r="R91" i="1"/>
  <c r="N91" i="1"/>
  <c r="J91" i="1"/>
  <c r="V90" i="1"/>
  <c r="T90" i="1"/>
  <c r="R90" i="1"/>
  <c r="N90" i="1"/>
  <c r="J90" i="1"/>
  <c r="V89" i="1"/>
  <c r="T89" i="1"/>
  <c r="R89" i="1"/>
  <c r="N89" i="1"/>
  <c r="J89" i="1"/>
  <c r="V88" i="1"/>
  <c r="T88" i="1"/>
  <c r="R88" i="1"/>
  <c r="N88" i="1"/>
  <c r="J88" i="1"/>
  <c r="V87" i="1"/>
  <c r="T87" i="1"/>
  <c r="T128" i="1"/>
  <c r="R87" i="1"/>
  <c r="R128" i="1"/>
  <c r="N87" i="1"/>
  <c r="J87" i="1"/>
  <c r="J128"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J82" i="1"/>
  <c r="N82" i="1"/>
  <c r="W82" i="1"/>
  <c r="AM81" i="1"/>
  <c r="AL81" i="1"/>
  <c r="AK81" i="1"/>
  <c r="AJ81" i="1"/>
  <c r="AI81" i="1"/>
  <c r="AH81" i="1"/>
  <c r="AG81" i="1"/>
  <c r="AF81" i="1"/>
  <c r="AE81" i="1"/>
  <c r="AD81" i="1"/>
  <c r="AC81" i="1"/>
  <c r="AB81" i="1"/>
  <c r="AA81" i="1"/>
  <c r="Z81" i="1"/>
  <c r="Y81" i="1"/>
  <c r="Q81" i="1"/>
  <c r="P81" i="1"/>
  <c r="O81" i="1"/>
  <c r="M81" i="1"/>
  <c r="L81" i="1"/>
  <c r="K81" i="1"/>
  <c r="I81" i="1"/>
  <c r="V81" i="1"/>
  <c r="H81" i="1"/>
  <c r="U81" i="1"/>
  <c r="G81" i="1"/>
  <c r="V80" i="1"/>
  <c r="U80" i="1"/>
  <c r="T80" i="1"/>
  <c r="R80" i="1"/>
  <c r="N80" i="1"/>
  <c r="J80" i="1"/>
  <c r="W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c r="K77" i="1"/>
  <c r="I77" i="1"/>
  <c r="H77" i="1"/>
  <c r="G77" i="1"/>
  <c r="T77" i="1"/>
  <c r="V76" i="1"/>
  <c r="U76" i="1"/>
  <c r="T76" i="1"/>
  <c r="R76" i="1"/>
  <c r="J76" i="1"/>
  <c r="N76" i="1"/>
  <c r="W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c r="K73" i="1"/>
  <c r="I73" i="1"/>
  <c r="V73" i="1"/>
  <c r="H73" i="1"/>
  <c r="G73" i="1"/>
  <c r="V72" i="1"/>
  <c r="U72" i="1"/>
  <c r="T72" i="1"/>
  <c r="R72" i="1"/>
  <c r="J72" i="1"/>
  <c r="N72" i="1"/>
  <c r="W72" i="1"/>
  <c r="V71" i="1"/>
  <c r="U71" i="1"/>
  <c r="T71" i="1"/>
  <c r="R71" i="1"/>
  <c r="N71" i="1"/>
  <c r="J71" i="1"/>
  <c r="V70" i="1"/>
  <c r="U70" i="1"/>
  <c r="T70" i="1"/>
  <c r="R70" i="1"/>
  <c r="N70" i="1"/>
  <c r="J70" i="1"/>
  <c r="W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c r="K68" i="1"/>
  <c r="I68" i="1"/>
  <c r="V68" i="1"/>
  <c r="H68" i="1"/>
  <c r="U68" i="1"/>
  <c r="G68" i="1"/>
  <c r="V67" i="1"/>
  <c r="U67" i="1"/>
  <c r="T67" i="1"/>
  <c r="R67" i="1"/>
  <c r="J67" i="1"/>
  <c r="N67" i="1"/>
  <c r="W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c r="G28" i="1"/>
  <c r="V27" i="1"/>
  <c r="U27" i="1"/>
  <c r="T27" i="1"/>
  <c r="R27" i="1"/>
  <c r="N27" i="1"/>
  <c r="J27" i="1"/>
  <c r="V26" i="1"/>
  <c r="U26" i="1"/>
  <c r="T26" i="1"/>
  <c r="R26" i="1"/>
  <c r="N26" i="1"/>
  <c r="J26" i="1"/>
  <c r="V25" i="1"/>
  <c r="U25" i="1"/>
  <c r="T25" i="1"/>
  <c r="R25" i="1"/>
  <c r="J25" i="1"/>
  <c r="N25" i="1"/>
  <c r="W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Q129" i="1" s="1"/>
  <c r="P22" i="1"/>
  <c r="P86" i="1" s="1"/>
  <c r="O22" i="1"/>
  <c r="O86" i="1" s="1"/>
  <c r="M22" i="1"/>
  <c r="M86" i="1" s="1"/>
  <c r="L22" i="1"/>
  <c r="L86" i="1" s="1"/>
  <c r="K22" i="1"/>
  <c r="I22" i="1"/>
  <c r="H22" i="1"/>
  <c r="H86" i="1" s="1"/>
  <c r="G22" i="1"/>
  <c r="V21" i="1"/>
  <c r="U21" i="1"/>
  <c r="T21" i="1"/>
  <c r="R21" i="1"/>
  <c r="N21" i="1"/>
  <c r="J21" i="1"/>
  <c r="V20" i="1"/>
  <c r="U20" i="1"/>
  <c r="T20" i="1"/>
  <c r="R20" i="1"/>
  <c r="N20" i="1"/>
  <c r="J20" i="1"/>
  <c r="V19" i="1"/>
  <c r="U19" i="1"/>
  <c r="T19" i="1"/>
  <c r="R19" i="1"/>
  <c r="N19" i="1"/>
  <c r="W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W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W24" i="1"/>
  <c r="W29" i="1"/>
  <c r="R64" i="1"/>
  <c r="W71" i="1"/>
  <c r="AC86" i="1"/>
  <c r="AG86" i="1"/>
  <c r="W91" i="1"/>
  <c r="W97" i="1"/>
  <c r="W109" i="1"/>
  <c r="W119"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R28" i="1"/>
  <c r="W32" i="1"/>
  <c r="R35" i="1"/>
  <c r="W35" i="1"/>
  <c r="W37" i="1"/>
  <c r="R40" i="1"/>
  <c r="W40" i="1"/>
  <c r="W42" i="1"/>
  <c r="R45" i="1"/>
  <c r="W45" i="1"/>
  <c r="W47" i="1"/>
  <c r="J51" i="1"/>
  <c r="W51" i="1"/>
  <c r="W57" i="1"/>
  <c r="J59" i="1"/>
  <c r="J64" i="1"/>
  <c r="J68" i="1"/>
  <c r="W69" i="1"/>
  <c r="G129" i="1"/>
  <c r="O129" i="1"/>
  <c r="J77" i="1"/>
  <c r="W28" i="1"/>
  <c r="U28" i="1"/>
  <c r="U51" i="1"/>
  <c r="T73" i="1"/>
  <c r="Y129" i="1"/>
  <c r="AK129" i="1"/>
  <c r="Y86" i="1"/>
  <c r="U40" i="1"/>
  <c r="U45" i="1"/>
  <c r="U59" i="1"/>
  <c r="Z129" i="1"/>
  <c r="AH86" i="1"/>
  <c r="N81" i="1"/>
  <c r="G86" i="1"/>
  <c r="N85" i="1"/>
  <c r="AA129" i="1"/>
  <c r="AE86" i="1"/>
  <c r="AI129" i="1"/>
  <c r="AM129" i="1"/>
  <c r="W88" i="1"/>
  <c r="W90" i="1"/>
  <c r="W92" i="1"/>
  <c r="W94" i="1"/>
  <c r="W96" i="1"/>
  <c r="W98" i="1"/>
  <c r="W100" i="1"/>
  <c r="W102" i="1"/>
  <c r="W104" i="1"/>
  <c r="W106" i="1"/>
  <c r="W108" i="1"/>
  <c r="W110" i="1"/>
  <c r="W112" i="1"/>
  <c r="W114" i="1"/>
  <c r="W116" i="1"/>
  <c r="W118" i="1"/>
  <c r="W120" i="1"/>
  <c r="W122" i="1"/>
  <c r="W124" i="1"/>
  <c r="W126" i="1"/>
  <c r="U35" i="1"/>
  <c r="W59" i="1"/>
  <c r="R85" i="1"/>
  <c r="P129" i="1"/>
  <c r="AD86" i="1"/>
  <c r="AL129" i="1"/>
  <c r="W52" i="1"/>
  <c r="W56" i="1"/>
  <c r="W64" i="1"/>
  <c r="U64" i="1"/>
  <c r="W65" i="1"/>
  <c r="W75" i="1"/>
  <c r="J85" i="1"/>
  <c r="U85" i="1"/>
  <c r="AB86" i="1"/>
  <c r="AF86" i="1"/>
  <c r="AJ86" i="1"/>
  <c r="AK86" i="1"/>
  <c r="J81" i="1"/>
  <c r="W81" i="1"/>
  <c r="V85" i="1"/>
  <c r="Z86" i="1"/>
  <c r="AL86" i="1"/>
  <c r="W87" i="1"/>
  <c r="AE129" i="1"/>
  <c r="AA86" i="1"/>
  <c r="AI86" i="1"/>
  <c r="AM86" i="1"/>
  <c r="AF129" i="1"/>
  <c r="T85" i="1"/>
  <c r="W77" i="1"/>
  <c r="W68" i="1"/>
  <c r="W85" i="1"/>
  <c r="W128" i="1"/>
  <c r="BA130" i="3"/>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c r="T87" i="3"/>
  <c r="BP87" i="3"/>
  <c r="S87" i="3"/>
  <c r="BO87" i="3"/>
  <c r="R87" i="3"/>
  <c r="BN87" i="3"/>
  <c r="Q87" i="3"/>
  <c r="BM87" i="3"/>
  <c r="P87" i="3"/>
  <c r="BL87" i="3"/>
  <c r="M87" i="3"/>
  <c r="BI87" i="3"/>
  <c r="L87" i="3"/>
  <c r="BH87" i="3"/>
  <c r="K87" i="3"/>
  <c r="BG87" i="3"/>
  <c r="J87" i="3"/>
  <c r="I87" i="3"/>
  <c r="BE87" i="3"/>
  <c r="H87" i="3"/>
  <c r="BD87" i="3"/>
  <c r="BA83" i="3"/>
  <c r="AZ83" i="3"/>
  <c r="AY83" i="3"/>
  <c r="AX83" i="3"/>
  <c r="AW83" i="3"/>
  <c r="AV83" i="3"/>
  <c r="AN83" i="3"/>
  <c r="AF83" i="3"/>
  <c r="X83" i="3"/>
  <c r="BQ83" i="3"/>
  <c r="BP83" i="3"/>
  <c r="BN83" i="3"/>
  <c r="BM83" i="3"/>
  <c r="P83" i="3"/>
  <c r="BL83" i="3"/>
  <c r="BI83" i="3"/>
  <c r="BH83" i="3"/>
  <c r="BG83" i="3"/>
  <c r="BF83" i="3"/>
  <c r="BE83" i="3"/>
  <c r="H83" i="3"/>
  <c r="BD83" i="3"/>
  <c r="BA79" i="3"/>
  <c r="AZ79" i="3"/>
  <c r="AY79" i="3"/>
  <c r="AX79" i="3"/>
  <c r="AW79" i="3"/>
  <c r="AV79" i="3"/>
  <c r="AN79" i="3"/>
  <c r="AK79" i="3"/>
  <c r="AJ79" i="3"/>
  <c r="AI79" i="3"/>
  <c r="AH79" i="3"/>
  <c r="AG79" i="3"/>
  <c r="AF79" i="3"/>
  <c r="AC79" i="3"/>
  <c r="AB79" i="3"/>
  <c r="AA79" i="3"/>
  <c r="Z79" i="3"/>
  <c r="Y79" i="3"/>
  <c r="X79" i="3"/>
  <c r="U79" i="3"/>
  <c r="BQ79" i="3"/>
  <c r="T79" i="3"/>
  <c r="BP79" i="3"/>
  <c r="S79" i="3"/>
  <c r="BO79" i="3"/>
  <c r="R79" i="3"/>
  <c r="Q79" i="3"/>
  <c r="BM79" i="3"/>
  <c r="P79" i="3"/>
  <c r="BL79" i="3"/>
  <c r="M79" i="3"/>
  <c r="BI79" i="3"/>
  <c r="L79" i="3"/>
  <c r="BH79" i="3"/>
  <c r="K79" i="3"/>
  <c r="BG79" i="3"/>
  <c r="J79" i="3"/>
  <c r="BF79" i="3"/>
  <c r="I79" i="3"/>
  <c r="BE79" i="3"/>
  <c r="H79" i="3"/>
  <c r="BD79" i="3"/>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c r="T75" i="3"/>
  <c r="BP75" i="3"/>
  <c r="S75" i="3"/>
  <c r="R75" i="3"/>
  <c r="BN75" i="3"/>
  <c r="Q75" i="3"/>
  <c r="P75" i="3"/>
  <c r="M75" i="3"/>
  <c r="BI75" i="3"/>
  <c r="L75" i="3"/>
  <c r="BH75" i="3"/>
  <c r="K75" i="3"/>
  <c r="J75" i="3"/>
  <c r="BF75" i="3"/>
  <c r="I75" i="3"/>
  <c r="H75" i="3"/>
  <c r="BD75" i="3"/>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c r="T70" i="3"/>
  <c r="BP70" i="3"/>
  <c r="S70" i="3"/>
  <c r="BO70" i="3"/>
  <c r="R70" i="3"/>
  <c r="Q70" i="3"/>
  <c r="BM70" i="3"/>
  <c r="P70" i="3"/>
  <c r="BL70" i="3"/>
  <c r="M70" i="3"/>
  <c r="BI70" i="3"/>
  <c r="L70" i="3"/>
  <c r="BH70" i="3"/>
  <c r="K70" i="3"/>
  <c r="BG70" i="3"/>
  <c r="J70" i="3"/>
  <c r="BF70" i="3"/>
  <c r="I70" i="3"/>
  <c r="BE70" i="3"/>
  <c r="H70" i="3"/>
  <c r="BD70" i="3"/>
  <c r="BA66" i="3"/>
  <c r="AZ66" i="3"/>
  <c r="AY66" i="3"/>
  <c r="AX66" i="3"/>
  <c r="AW66" i="3"/>
  <c r="BB66" i="3"/>
  <c r="AV66" i="3"/>
  <c r="AU66" i="3"/>
  <c r="AS66" i="3"/>
  <c r="AR66" i="3"/>
  <c r="AQ66" i="3"/>
  <c r="AP66" i="3"/>
  <c r="AO66" i="3"/>
  <c r="AN66" i="3"/>
  <c r="AK66" i="3"/>
  <c r="AJ66" i="3"/>
  <c r="AI66" i="3"/>
  <c r="AH66" i="3"/>
  <c r="AG66" i="3"/>
  <c r="AL66" i="3"/>
  <c r="AF66" i="3"/>
  <c r="AE66" i="3"/>
  <c r="AC66" i="3"/>
  <c r="AB66" i="3"/>
  <c r="AA66" i="3"/>
  <c r="Z66" i="3"/>
  <c r="Y66" i="3"/>
  <c r="X66" i="3"/>
  <c r="U66" i="3"/>
  <c r="BQ66" i="3"/>
  <c r="T66" i="3"/>
  <c r="BP66" i="3"/>
  <c r="S66" i="3"/>
  <c r="BO66" i="3"/>
  <c r="R66" i="3"/>
  <c r="BN66" i="3"/>
  <c r="Q66" i="3"/>
  <c r="V66" i="3"/>
  <c r="P66" i="3"/>
  <c r="BL66" i="3"/>
  <c r="M66" i="3"/>
  <c r="BI66" i="3"/>
  <c r="L66" i="3"/>
  <c r="BH66" i="3"/>
  <c r="K66" i="3"/>
  <c r="BG66" i="3"/>
  <c r="J66" i="3"/>
  <c r="BF66" i="3"/>
  <c r="I66" i="3"/>
  <c r="H66" i="3"/>
  <c r="BD66" i="3"/>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c r="T61" i="3"/>
  <c r="BP61" i="3"/>
  <c r="S61" i="3"/>
  <c r="BO61" i="3"/>
  <c r="R61" i="3"/>
  <c r="BN61" i="3"/>
  <c r="Q61" i="3"/>
  <c r="BM61" i="3"/>
  <c r="P61" i="3"/>
  <c r="BL61" i="3"/>
  <c r="M61" i="3"/>
  <c r="BI61" i="3"/>
  <c r="L61" i="3"/>
  <c r="BH61" i="3"/>
  <c r="K61" i="3"/>
  <c r="BG61" i="3"/>
  <c r="J61" i="3"/>
  <c r="BF61" i="3"/>
  <c r="I61" i="3"/>
  <c r="BE61" i="3"/>
  <c r="H61" i="3"/>
  <c r="BD61" i="3"/>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c r="T53" i="3"/>
  <c r="BP53" i="3"/>
  <c r="S53" i="3"/>
  <c r="R53" i="3"/>
  <c r="BN53" i="3"/>
  <c r="Q53" i="3"/>
  <c r="BM53" i="3"/>
  <c r="P53" i="3"/>
  <c r="BL53" i="3"/>
  <c r="M53" i="3"/>
  <c r="L53" i="3"/>
  <c r="BH53" i="3"/>
  <c r="K53" i="3"/>
  <c r="BG53" i="3"/>
  <c r="J53" i="3"/>
  <c r="BF53" i="3"/>
  <c r="I53" i="3"/>
  <c r="H53" i="3"/>
  <c r="BD53" i="3"/>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c r="T47" i="3"/>
  <c r="BP47" i="3"/>
  <c r="S47" i="3"/>
  <c r="BO47" i="3"/>
  <c r="R47" i="3"/>
  <c r="Q47" i="3"/>
  <c r="BM47" i="3"/>
  <c r="P47" i="3"/>
  <c r="BL47" i="3"/>
  <c r="M47" i="3"/>
  <c r="BI47" i="3"/>
  <c r="L47" i="3"/>
  <c r="K47" i="3"/>
  <c r="BG47" i="3"/>
  <c r="J47" i="3"/>
  <c r="BF47" i="3"/>
  <c r="I47" i="3"/>
  <c r="BE47" i="3"/>
  <c r="H47" i="3"/>
  <c r="BD47" i="3"/>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c r="T42" i="3"/>
  <c r="BP42" i="3"/>
  <c r="S42" i="3"/>
  <c r="BO42" i="3"/>
  <c r="R42" i="3"/>
  <c r="BN42" i="3"/>
  <c r="Q42" i="3"/>
  <c r="BM42" i="3"/>
  <c r="P42" i="3"/>
  <c r="M42" i="3"/>
  <c r="BI42" i="3"/>
  <c r="L42" i="3"/>
  <c r="BH42" i="3"/>
  <c r="K42" i="3"/>
  <c r="BG42" i="3"/>
  <c r="J42" i="3"/>
  <c r="BF42" i="3"/>
  <c r="I42" i="3"/>
  <c r="BE42" i="3"/>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c r="S37" i="3"/>
  <c r="BO37" i="3"/>
  <c r="R37" i="3"/>
  <c r="BN37" i="3"/>
  <c r="Q37" i="3"/>
  <c r="P37" i="3"/>
  <c r="BL37" i="3"/>
  <c r="M37" i="3"/>
  <c r="BH37" i="3"/>
  <c r="K37" i="3"/>
  <c r="BG37" i="3"/>
  <c r="J37" i="3"/>
  <c r="BF37" i="3"/>
  <c r="I37" i="3"/>
  <c r="H37" i="3"/>
  <c r="BD37" i="3"/>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BA88" i="3" s="1"/>
  <c r="AZ24" i="3"/>
  <c r="AY24" i="3"/>
  <c r="AX24" i="3"/>
  <c r="AW24" i="3"/>
  <c r="AV24" i="3"/>
  <c r="AV88" i="3" s="1"/>
  <c r="AV131" i="3" s="1"/>
  <c r="AS24" i="3"/>
  <c r="AR24" i="3"/>
  <c r="AB24" i="3"/>
  <c r="AB88" i="3" s="1"/>
  <c r="AB131" i="3" s="1"/>
  <c r="BH24" i="3"/>
  <c r="AQ24" i="3"/>
  <c r="AP24" i="3"/>
  <c r="AO24" i="3"/>
  <c r="AN24" i="3"/>
  <c r="AN88" i="3" s="1"/>
  <c r="AN131" i="3" s="1"/>
  <c r="AK24" i="3"/>
  <c r="AJ24" i="3"/>
  <c r="AI24" i="3"/>
  <c r="AH24" i="3"/>
  <c r="AG24" i="3"/>
  <c r="AF24" i="3"/>
  <c r="AC24" i="3"/>
  <c r="AA24" i="3"/>
  <c r="Z24" i="3"/>
  <c r="Y24" i="3"/>
  <c r="X24" i="3"/>
  <c r="X88" i="3" s="1"/>
  <c r="U24" i="3"/>
  <c r="U88" i="3" s="1"/>
  <c r="T24" i="3"/>
  <c r="S24" i="3"/>
  <c r="S88" i="3" s="1"/>
  <c r="R24" i="3"/>
  <c r="BN24" i="3" s="1"/>
  <c r="Q24" i="3"/>
  <c r="BM24" i="3"/>
  <c r="P24" i="3"/>
  <c r="P88" i="3" s="1"/>
  <c r="M24" i="3"/>
  <c r="K24" i="3"/>
  <c r="J24" i="3"/>
  <c r="BQ17" i="3"/>
  <c r="BP17" i="3"/>
  <c r="BO17" i="3"/>
  <c r="BN17" i="3"/>
  <c r="BM17" i="3"/>
  <c r="BL17" i="3"/>
  <c r="BI17" i="3"/>
  <c r="BH17" i="3"/>
  <c r="BG17" i="3"/>
  <c r="BF17" i="3"/>
  <c r="BE17" i="3"/>
  <c r="BD17" i="3"/>
  <c r="BR16" i="3"/>
  <c r="BQ16" i="3"/>
  <c r="BP16" i="3"/>
  <c r="BO16" i="3"/>
  <c r="BN16" i="3"/>
  <c r="BM16" i="3"/>
  <c r="BL16" i="3"/>
  <c r="BI16" i="3"/>
  <c r="BH16" i="3"/>
  <c r="BG16" i="3"/>
  <c r="BF16" i="3"/>
  <c r="BE16" i="3"/>
  <c r="BD16" i="3"/>
  <c r="BQ15" i="3"/>
  <c r="BP15" i="3"/>
  <c r="BO15" i="3"/>
  <c r="BN15" i="3"/>
  <c r="BM15" i="3"/>
  <c r="BL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c r="O88" i="5"/>
  <c r="L88" i="5"/>
  <c r="I88" i="5"/>
  <c r="I129" i="5"/>
  <c r="X86" i="5"/>
  <c r="W86" i="5"/>
  <c r="V86" i="5"/>
  <c r="U86" i="5"/>
  <c r="R86" i="5"/>
  <c r="Q86" i="5"/>
  <c r="P86" i="5"/>
  <c r="O86" i="5"/>
  <c r="N86" i="5"/>
  <c r="M86" i="5"/>
  <c r="L86" i="5"/>
  <c r="K86" i="5"/>
  <c r="J86" i="5"/>
  <c r="I86" i="5"/>
  <c r="H86" i="5"/>
  <c r="AA85" i="5"/>
  <c r="Z85" i="5"/>
  <c r="AA84" i="5"/>
  <c r="Z84" i="5"/>
  <c r="AA83" i="5"/>
  <c r="Z83" i="5"/>
  <c r="W82" i="5"/>
  <c r="V82" i="5"/>
  <c r="Q82" i="5"/>
  <c r="P82" i="5"/>
  <c r="N82" i="5"/>
  <c r="M82" i="5"/>
  <c r="K82" i="5"/>
  <c r="J82" i="5"/>
  <c r="AA81" i="5"/>
  <c r="Z81" i="5"/>
  <c r="AA80" i="5"/>
  <c r="Z80" i="5"/>
  <c r="X82" i="5"/>
  <c r="U82" i="5"/>
  <c r="AA79" i="5"/>
  <c r="O82" i="5"/>
  <c r="L82" i="5"/>
  <c r="I82" i="5"/>
  <c r="X78" i="5"/>
  <c r="W78" i="5"/>
  <c r="V78" i="5"/>
  <c r="U78" i="5"/>
  <c r="R78" i="5"/>
  <c r="Q78" i="5"/>
  <c r="P78" i="5"/>
  <c r="O78" i="5"/>
  <c r="N78" i="5"/>
  <c r="M78" i="5"/>
  <c r="L78" i="5"/>
  <c r="K78" i="5"/>
  <c r="J78" i="5"/>
  <c r="I78" i="5"/>
  <c r="H78" i="5"/>
  <c r="AA77" i="5"/>
  <c r="AA76" i="5"/>
  <c r="Z76" i="5"/>
  <c r="AA75" i="5"/>
  <c r="Z75" i="5"/>
  <c r="X74" i="5"/>
  <c r="W74" i="5"/>
  <c r="V74" i="5"/>
  <c r="U74" i="5"/>
  <c r="R74" i="5"/>
  <c r="Q74" i="5"/>
  <c r="P74" i="5"/>
  <c r="O74" i="5"/>
  <c r="N74" i="5"/>
  <c r="M74" i="5"/>
  <c r="L74" i="5"/>
  <c r="K74" i="5"/>
  <c r="J74" i="5"/>
  <c r="I74" i="5"/>
  <c r="H74" i="5"/>
  <c r="AA73" i="5"/>
  <c r="Z73" i="5"/>
  <c r="AA72" i="5"/>
  <c r="Z72" i="5"/>
  <c r="AA71" i="5"/>
  <c r="Z71" i="5"/>
  <c r="AA70" i="5"/>
  <c r="Z70" i="5"/>
  <c r="X69" i="5"/>
  <c r="W69" i="5"/>
  <c r="V69" i="5"/>
  <c r="U69" i="5"/>
  <c r="R69" i="5"/>
  <c r="Q69" i="5"/>
  <c r="P69" i="5"/>
  <c r="O69" i="5"/>
  <c r="N69" i="5"/>
  <c r="M69" i="5"/>
  <c r="L69" i="5"/>
  <c r="K69" i="5"/>
  <c r="J69" i="5"/>
  <c r="I69" i="5"/>
  <c r="H69" i="5"/>
  <c r="AA68" i="5"/>
  <c r="Z68" i="5"/>
  <c r="AA67" i="5"/>
  <c r="Z67" i="5"/>
  <c r="AA66" i="5"/>
  <c r="Z66" i="5"/>
  <c r="X65" i="5"/>
  <c r="W65" i="5"/>
  <c r="U65" i="5"/>
  <c r="R65" i="5"/>
  <c r="Q65" i="5"/>
  <c r="P65" i="5"/>
  <c r="O65" i="5"/>
  <c r="N65" i="5"/>
  <c r="M65" i="5"/>
  <c r="L65" i="5"/>
  <c r="K65" i="5"/>
  <c r="J65" i="5"/>
  <c r="I65" i="5"/>
  <c r="H65" i="5"/>
  <c r="AA64" i="5"/>
  <c r="Z64" i="5"/>
  <c r="AA63" i="5"/>
  <c r="Z63" i="5"/>
  <c r="AA62" i="5"/>
  <c r="Z62" i="5"/>
  <c r="AA61" i="5"/>
  <c r="W60" i="5"/>
  <c r="V60" i="5"/>
  <c r="Q60" i="5"/>
  <c r="P60" i="5"/>
  <c r="N60" i="5"/>
  <c r="M60" i="5"/>
  <c r="K60" i="5"/>
  <c r="J60" i="5"/>
  <c r="H60" i="5"/>
  <c r="AA59" i="5"/>
  <c r="Z59" i="5"/>
  <c r="AA55" i="5"/>
  <c r="Z55" i="5"/>
  <c r="AA54" i="5"/>
  <c r="Z54" i="5"/>
  <c r="X60" i="5"/>
  <c r="U60" i="5"/>
  <c r="R60" i="5"/>
  <c r="O60" i="5"/>
  <c r="L60" i="5"/>
  <c r="X52" i="5"/>
  <c r="W52" i="5"/>
  <c r="V52" i="5"/>
  <c r="U52" i="5"/>
  <c r="R52" i="5"/>
  <c r="Q52" i="5"/>
  <c r="P52" i="5"/>
  <c r="O52" i="5"/>
  <c r="N52" i="5"/>
  <c r="M52" i="5"/>
  <c r="L52" i="5"/>
  <c r="K52" i="5"/>
  <c r="J52" i="5"/>
  <c r="I52" i="5"/>
  <c r="H52" i="5"/>
  <c r="AA51" i="5"/>
  <c r="Z51" i="5"/>
  <c r="AA50" i="5"/>
  <c r="Z50" i="5"/>
  <c r="AA49" i="5"/>
  <c r="Z49" i="5"/>
  <c r="AA48" i="5"/>
  <c r="Z48" i="5"/>
  <c r="AA47" i="5"/>
  <c r="Z47" i="5"/>
  <c r="Z52" i="5"/>
  <c r="X46" i="5"/>
  <c r="W46" i="5"/>
  <c r="V46" i="5"/>
  <c r="U46" i="5"/>
  <c r="R46" i="5"/>
  <c r="Q46" i="5"/>
  <c r="P46" i="5"/>
  <c r="O46" i="5"/>
  <c r="N46" i="5"/>
  <c r="M46" i="5"/>
  <c r="L46" i="5"/>
  <c r="K46" i="5"/>
  <c r="J46" i="5"/>
  <c r="I46" i="5"/>
  <c r="H46" i="5"/>
  <c r="AA45" i="5"/>
  <c r="Z45" i="5"/>
  <c r="AA44" i="5"/>
  <c r="Z44" i="5"/>
  <c r="AA43" i="5"/>
  <c r="Z43" i="5"/>
  <c r="AA42" i="5"/>
  <c r="X41" i="5"/>
  <c r="W41" i="5"/>
  <c r="V41" i="5"/>
  <c r="U41" i="5"/>
  <c r="R41" i="5"/>
  <c r="Q41" i="5"/>
  <c r="P41" i="5"/>
  <c r="O41" i="5"/>
  <c r="N41" i="5"/>
  <c r="M41" i="5"/>
  <c r="L41" i="5"/>
  <c r="K41" i="5"/>
  <c r="J41" i="5"/>
  <c r="I41" i="5"/>
  <c r="H41" i="5"/>
  <c r="AA40" i="5"/>
  <c r="Z40" i="5"/>
  <c r="AA39" i="5"/>
  <c r="Z39" i="5"/>
  <c r="AA38" i="5"/>
  <c r="Z38" i="5"/>
  <c r="AA37" i="5"/>
  <c r="X36" i="5"/>
  <c r="W36" i="5"/>
  <c r="V36" i="5"/>
  <c r="U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c r="Z24" i="5"/>
  <c r="X23" i="5"/>
  <c r="V23" i="5"/>
  <c r="U23" i="5"/>
  <c r="R23" i="5"/>
  <c r="Q23" i="5"/>
  <c r="P23" i="5"/>
  <c r="O23" i="5"/>
  <c r="N23" i="5"/>
  <c r="M23" i="5"/>
  <c r="L23" i="5"/>
  <c r="K23" i="5"/>
  <c r="J23" i="5"/>
  <c r="H23" i="5"/>
  <c r="AA16" i="5"/>
  <c r="Z16" i="5"/>
  <c r="AA15" i="5"/>
  <c r="Z15" i="5"/>
  <c r="Z14" i="5"/>
  <c r="BB83" i="3"/>
  <c r="AU83" i="3"/>
  <c r="BE53" i="3"/>
  <c r="BI53" i="3"/>
  <c r="BO53" i="3"/>
  <c r="BH47" i="3"/>
  <c r="BO24" i="3"/>
  <c r="BI24" i="3"/>
  <c r="BJ39" i="3"/>
  <c r="AL42" i="3"/>
  <c r="V47" i="3"/>
  <c r="AL47" i="3"/>
  <c r="AE47" i="3"/>
  <c r="BB47" i="3"/>
  <c r="AU47" i="3"/>
  <c r="AL53" i="3"/>
  <c r="BB53" i="3"/>
  <c r="AL61" i="3"/>
  <c r="AE61" i="3"/>
  <c r="BB61" i="3"/>
  <c r="AU61" i="3"/>
  <c r="V79" i="3"/>
  <c r="AL79" i="3"/>
  <c r="BB79" i="3"/>
  <c r="AU79" i="3"/>
  <c r="BN79" i="3"/>
  <c r="BJ38" i="3"/>
  <c r="AD47" i="3"/>
  <c r="W47" i="3"/>
  <c r="AT47" i="3"/>
  <c r="AM47" i="3"/>
  <c r="AD53" i="3"/>
  <c r="W53" i="3"/>
  <c r="AE53" i="3"/>
  <c r="AT53" i="3"/>
  <c r="AU53" i="3"/>
  <c r="AD61" i="3"/>
  <c r="W61" i="3"/>
  <c r="AT61" i="3"/>
  <c r="AM61" i="3"/>
  <c r="V70" i="3"/>
  <c r="BN70" i="3"/>
  <c r="BB70" i="3"/>
  <c r="AD79" i="3"/>
  <c r="W79" i="3"/>
  <c r="AM79" i="3"/>
  <c r="BH130" i="3"/>
  <c r="BR38" i="3"/>
  <c r="BR41" i="3"/>
  <c r="N66" i="3"/>
  <c r="AD66" i="3"/>
  <c r="W66" i="3"/>
  <c r="AT66" i="3"/>
  <c r="AM66" i="3"/>
  <c r="AD70" i="3"/>
  <c r="W70" i="3"/>
  <c r="AT70" i="3"/>
  <c r="V75" i="3"/>
  <c r="O75" i="3"/>
  <c r="BO83" i="3"/>
  <c r="AM83" i="3"/>
  <c r="BO130" i="3"/>
  <c r="X129" i="5"/>
  <c r="Z89" i="5"/>
  <c r="U129" i="5"/>
  <c r="AA88" i="5"/>
  <c r="AA89" i="5"/>
  <c r="AA129" i="5"/>
  <c r="O129" i="5"/>
  <c r="AA82" i="5"/>
  <c r="AA86" i="5"/>
  <c r="AA78" i="5"/>
  <c r="Z78" i="5"/>
  <c r="AA74" i="5"/>
  <c r="AA69" i="5"/>
  <c r="AA65" i="5"/>
  <c r="Z60" i="5"/>
  <c r="Z46" i="5"/>
  <c r="Z29" i="5"/>
  <c r="AA46" i="5"/>
  <c r="AA41" i="5"/>
  <c r="Z41" i="5"/>
  <c r="Z36" i="5"/>
  <c r="AA23" i="5"/>
  <c r="Z23" i="5"/>
  <c r="O47" i="3"/>
  <c r="BC39" i="3"/>
  <c r="J87" i="5"/>
  <c r="J130" i="5"/>
  <c r="N87" i="5"/>
  <c r="N130" i="5"/>
  <c r="V87" i="5"/>
  <c r="V130" i="5"/>
  <c r="AA52" i="5"/>
  <c r="AA53" i="5"/>
  <c r="AA60" i="5"/>
  <c r="I60" i="5"/>
  <c r="Z69" i="5"/>
  <c r="R82" i="5"/>
  <c r="R87" i="5"/>
  <c r="R130" i="5"/>
  <c r="L129" i="5"/>
  <c r="AR88" i="3"/>
  <c r="AR131" i="3"/>
  <c r="BR40" i="3"/>
  <c r="BK40" i="3"/>
  <c r="BN47" i="3"/>
  <c r="K87" i="5"/>
  <c r="O87" i="5"/>
  <c r="O130" i="5"/>
  <c r="W87" i="5"/>
  <c r="W130" i="5"/>
  <c r="Z88" i="5"/>
  <c r="Z129" i="5"/>
  <c r="AI88" i="3"/>
  <c r="AI131" i="3"/>
  <c r="AY88" i="3"/>
  <c r="AY131" i="3"/>
  <c r="BC41" i="3"/>
  <c r="BJ41" i="3"/>
  <c r="AD42" i="3"/>
  <c r="AE42" i="3"/>
  <c r="AT42" i="3"/>
  <c r="AM42" i="3"/>
  <c r="BL42" i="3"/>
  <c r="O66" i="3"/>
  <c r="BK66" i="3"/>
  <c r="BR66" i="3"/>
  <c r="AA36" i="5"/>
  <c r="Z65" i="5"/>
  <c r="Z74" i="5"/>
  <c r="Z79" i="5"/>
  <c r="Z82" i="5"/>
  <c r="AF88" i="3"/>
  <c r="AF131" i="3" s="1"/>
  <c r="AZ88" i="3"/>
  <c r="AZ131" i="3"/>
  <c r="BK38" i="3"/>
  <c r="BK39" i="3"/>
  <c r="BB42" i="3"/>
  <c r="AU42" i="3"/>
  <c r="N47" i="3"/>
  <c r="I87" i="5"/>
  <c r="I130" i="5"/>
  <c r="M87" i="5"/>
  <c r="Q87" i="5"/>
  <c r="Q130" i="5"/>
  <c r="U87" i="5"/>
  <c r="U130" i="5"/>
  <c r="AA88" i="3"/>
  <c r="AA131" i="3"/>
  <c r="AQ88" i="3"/>
  <c r="AQ131" i="3"/>
  <c r="BC40" i="3"/>
  <c r="BJ40" i="3"/>
  <c r="W42" i="3"/>
  <c r="BD42" i="3"/>
  <c r="AM53" i="3"/>
  <c r="G66" i="3"/>
  <c r="O79" i="3"/>
  <c r="BK41" i="3"/>
  <c r="N61" i="3"/>
  <c r="V61" i="3"/>
  <c r="AM70" i="3"/>
  <c r="N75" i="3"/>
  <c r="G75" i="3"/>
  <c r="AT75" i="3"/>
  <c r="AM75" i="3"/>
  <c r="W130" i="3"/>
  <c r="V130" i="3"/>
  <c r="N42" i="3"/>
  <c r="V42" i="3"/>
  <c r="O42" i="3"/>
  <c r="BE66" i="3"/>
  <c r="BM66" i="3"/>
  <c r="BO75" i="3"/>
  <c r="AL75" i="3"/>
  <c r="AE75" i="3"/>
  <c r="BL75" i="3"/>
  <c r="AE83" i="3"/>
  <c r="AX88" i="3"/>
  <c r="AX131" i="3"/>
  <c r="AL130" i="3"/>
  <c r="BP130" i="3"/>
  <c r="N70" i="3"/>
  <c r="BG75" i="3"/>
  <c r="AD75" i="3"/>
  <c r="W75" i="3"/>
  <c r="BB75" i="3"/>
  <c r="AU75" i="3"/>
  <c r="AE79" i="3"/>
  <c r="W83" i="3"/>
  <c r="N53" i="3"/>
  <c r="V53" i="3"/>
  <c r="BR53" i="3"/>
  <c r="AL70" i="3"/>
  <c r="AU70" i="3"/>
  <c r="N79" i="3"/>
  <c r="BJ79" i="3"/>
  <c r="J88" i="3"/>
  <c r="J131" i="3" s="1"/>
  <c r="Z88" i="3"/>
  <c r="Z131" i="3" s="1"/>
  <c r="O70" i="3"/>
  <c r="BE75" i="3"/>
  <c r="BM75" i="3"/>
  <c r="AL87" i="3"/>
  <c r="AE87" i="3"/>
  <c r="BB87" i="3"/>
  <c r="AU87" i="3"/>
  <c r="N130" i="3"/>
  <c r="AH88" i="3"/>
  <c r="AH131" i="3"/>
  <c r="AU130" i="3"/>
  <c r="BB130" i="3"/>
  <c r="AD87" i="3"/>
  <c r="W87" i="3"/>
  <c r="AT87" i="3"/>
  <c r="AM87" i="3"/>
  <c r="AD130" i="3"/>
  <c r="AE130" i="3"/>
  <c r="AM130" i="3"/>
  <c r="BJ130" i="3"/>
  <c r="AT130" i="3"/>
  <c r="Q88" i="3"/>
  <c r="AG88" i="3"/>
  <c r="AG131" i="3" s="1"/>
  <c r="AW88" i="3"/>
  <c r="AW131" i="3"/>
  <c r="N87" i="3"/>
  <c r="V87" i="3"/>
  <c r="BF87" i="3"/>
  <c r="M88" i="3"/>
  <c r="M131" i="3" s="1"/>
  <c r="AC88" i="3"/>
  <c r="AC131" i="3"/>
  <c r="AO88" i="3"/>
  <c r="AO131" i="3" s="1"/>
  <c r="AS88" i="3"/>
  <c r="AS131" i="3"/>
  <c r="Z86" i="5"/>
  <c r="H87" i="5"/>
  <c r="H130" i="5"/>
  <c r="L87" i="5"/>
  <c r="L130" i="5"/>
  <c r="P87" i="5"/>
  <c r="P130" i="5"/>
  <c r="T130" i="5"/>
  <c r="X87" i="5"/>
  <c r="X130" i="5"/>
  <c r="BM37" i="3"/>
  <c r="N37" i="3"/>
  <c r="V37" i="3"/>
  <c r="O37" i="3"/>
  <c r="AD37" i="3"/>
  <c r="AL37" i="3"/>
  <c r="AE37" i="3"/>
  <c r="AT37" i="3"/>
  <c r="AM37" i="3"/>
  <c r="BB37" i="3"/>
  <c r="AU37" i="3"/>
  <c r="K88" i="3"/>
  <c r="BG88" i="3" s="1"/>
  <c r="BI37" i="3"/>
  <c r="W37" i="3"/>
  <c r="H88" i="3"/>
  <c r="H131" i="3" s="1"/>
  <c r="L88" i="3"/>
  <c r="L131" i="3" s="1"/>
  <c r="T88" i="3"/>
  <c r="BE37" i="3"/>
  <c r="BQ37" i="3"/>
  <c r="K130" i="5"/>
  <c r="M130" i="5"/>
  <c r="BE130" i="3"/>
  <c r="BM130" i="3"/>
  <c r="BG130" i="3"/>
  <c r="BF130" i="3"/>
  <c r="BN130" i="3"/>
  <c r="BR130" i="3"/>
  <c r="BI130" i="3"/>
  <c r="BQ130" i="3"/>
  <c r="BD130" i="3"/>
  <c r="BL130" i="3"/>
  <c r="BR79" i="3"/>
  <c r="G79" i="3"/>
  <c r="BC79" i="3"/>
  <c r="BC66" i="3"/>
  <c r="BJ47" i="3"/>
  <c r="BJ42" i="3"/>
  <c r="Q131" i="3"/>
  <c r="BC130" i="3"/>
  <c r="BR75" i="3"/>
  <c r="BJ53" i="3"/>
  <c r="BK75" i="3"/>
  <c r="BJ75" i="3"/>
  <c r="G47" i="3"/>
  <c r="BC47" i="3"/>
  <c r="BJ66" i="3"/>
  <c r="BK47" i="3"/>
  <c r="BR70" i="3"/>
  <c r="BK79" i="3"/>
  <c r="BR47" i="3"/>
  <c r="AA87" i="5"/>
  <c r="AA130" i="5"/>
  <c r="AE70" i="3"/>
  <c r="BK70" i="3"/>
  <c r="O61" i="3"/>
  <c r="BK61" i="3"/>
  <c r="BR61" i="3"/>
  <c r="BK42" i="3"/>
  <c r="O130" i="3"/>
  <c r="BC75" i="3"/>
  <c r="G61" i="3"/>
  <c r="BC61" i="3"/>
  <c r="BJ61" i="3"/>
  <c r="BR83" i="3"/>
  <c r="O83" i="3"/>
  <c r="BK83" i="3"/>
  <c r="O53" i="3"/>
  <c r="BK53" i="3"/>
  <c r="G42" i="3"/>
  <c r="BC42" i="3"/>
  <c r="BJ83" i="3"/>
  <c r="G83" i="3"/>
  <c r="BC83" i="3"/>
  <c r="G70" i="3"/>
  <c r="BC70" i="3"/>
  <c r="BJ70" i="3"/>
  <c r="G130" i="3"/>
  <c r="BR42" i="3"/>
  <c r="G53" i="3"/>
  <c r="BC53" i="3"/>
  <c r="BK130" i="3"/>
  <c r="O87" i="3"/>
  <c r="BK87" i="3"/>
  <c r="BR87" i="3"/>
  <c r="G87" i="3"/>
  <c r="BC87" i="3"/>
  <c r="BJ87" i="3"/>
  <c r="Z87" i="5"/>
  <c r="Z130" i="5"/>
  <c r="BJ37" i="3"/>
  <c r="BK37" i="3"/>
  <c r="G37" i="3"/>
  <c r="BC37" i="3"/>
  <c r="K131" i="3"/>
  <c r="BR37" i="3"/>
  <c r="BV70" i="3"/>
  <c r="BU70" i="3"/>
  <c r="BG131" i="3" l="1"/>
  <c r="BG24" i="3"/>
  <c r="BP24" i="3"/>
  <c r="W14" i="1"/>
  <c r="W15" i="1"/>
  <c r="W21" i="1"/>
  <c r="BK17" i="3"/>
  <c r="BC15" i="3"/>
  <c r="BK20" i="3"/>
  <c r="BJ20" i="3"/>
  <c r="BC19" i="3"/>
  <c r="BK22" i="3"/>
  <c r="BC22" i="3"/>
  <c r="BC17" i="3"/>
  <c r="BE24" i="3"/>
  <c r="AT24" i="3"/>
  <c r="AM24" i="3" s="1"/>
  <c r="BL24" i="3"/>
  <c r="BK16" i="3"/>
  <c r="BB88" i="3"/>
  <c r="BA131" i="3"/>
  <c r="BB24" i="3"/>
  <c r="AU24" i="3" s="1"/>
  <c r="BQ24" i="3"/>
  <c r="BC16" i="3"/>
  <c r="AP88" i="3"/>
  <c r="BF24" i="3"/>
  <c r="Y88" i="3"/>
  <c r="Y131" i="3" s="1"/>
  <c r="BD24" i="3"/>
  <c r="AD24" i="3"/>
  <c r="W24" i="3" s="1"/>
  <c r="W20" i="3"/>
  <c r="BC20" i="3" s="1"/>
  <c r="BR17" i="3"/>
  <c r="BJ17" i="3"/>
  <c r="BD88" i="3"/>
  <c r="BD131" i="3" s="1"/>
  <c r="X131" i="3"/>
  <c r="AK88" i="3"/>
  <c r="AK131" i="3" s="1"/>
  <c r="AJ88" i="3"/>
  <c r="AJ131" i="3" s="1"/>
  <c r="AL24" i="3"/>
  <c r="AE24" i="3" s="1"/>
  <c r="BJ16" i="3"/>
  <c r="BL88" i="3"/>
  <c r="BL131" i="3" s="1"/>
  <c r="P131" i="3"/>
  <c r="U131" i="3"/>
  <c r="V24" i="3"/>
  <c r="O24" i="3" s="1"/>
  <c r="T131" i="3"/>
  <c r="BO88" i="3"/>
  <c r="BO131" i="3" s="1"/>
  <c r="S131" i="3"/>
  <c r="BR15" i="3"/>
  <c r="R88" i="3"/>
  <c r="BM88" i="3"/>
  <c r="BM131" i="3" s="1"/>
  <c r="BI88" i="3"/>
  <c r="BI131" i="3" s="1"/>
  <c r="BH88" i="3"/>
  <c r="BH131" i="3" s="1"/>
  <c r="BJ15" i="3"/>
  <c r="N24" i="3"/>
  <c r="G24" i="3" s="1"/>
  <c r="I88" i="3"/>
  <c r="Q86" i="1"/>
  <c r="W20" i="1"/>
  <c r="W18" i="1"/>
  <c r="W17" i="1"/>
  <c r="R22" i="1"/>
  <c r="R86" i="1" s="1"/>
  <c r="T22" i="1"/>
  <c r="T129" i="1" s="1"/>
  <c r="M129" i="1"/>
  <c r="N22" i="1"/>
  <c r="V22" i="1"/>
  <c r="V129" i="1" s="1"/>
  <c r="L129" i="1"/>
  <c r="K86" i="1"/>
  <c r="K129" i="1"/>
  <c r="U22" i="1"/>
  <c r="I86" i="1"/>
  <c r="I129" i="1"/>
  <c r="H129" i="1"/>
  <c r="J22" i="1"/>
  <c r="T86" i="1" l="1"/>
  <c r="AU88" i="3"/>
  <c r="AU131" i="3" s="1"/>
  <c r="AZ132" i="3" s="1"/>
  <c r="BB131" i="3"/>
  <c r="AP131" i="3"/>
  <c r="AT88" i="3"/>
  <c r="BF88" i="3"/>
  <c r="BF131" i="3" s="1"/>
  <c r="AD88" i="3"/>
  <c r="AD131" i="3" s="1"/>
  <c r="BC24" i="3"/>
  <c r="W88" i="3"/>
  <c r="W131" i="3" s="1"/>
  <c r="AB132" i="3" s="1"/>
  <c r="AL88" i="3"/>
  <c r="AL131" i="3" s="1"/>
  <c r="BQ88" i="3"/>
  <c r="BQ131" i="3" s="1"/>
  <c r="BR24" i="3"/>
  <c r="BK24" i="3"/>
  <c r="BP88" i="3"/>
  <c r="BP131" i="3" s="1"/>
  <c r="R131" i="3"/>
  <c r="BN88" i="3"/>
  <c r="BN131" i="3" s="1"/>
  <c r="V88" i="3"/>
  <c r="BJ24" i="3"/>
  <c r="BE88" i="3"/>
  <c r="BE131" i="3" s="1"/>
  <c r="N88" i="3"/>
  <c r="I131" i="3"/>
  <c r="R129" i="1"/>
  <c r="V86" i="1"/>
  <c r="N86" i="1"/>
  <c r="N129" i="1"/>
  <c r="U129" i="1"/>
  <c r="U86" i="1"/>
  <c r="J86" i="1"/>
  <c r="J129" i="1"/>
  <c r="W22" i="1"/>
  <c r="AZ134" i="3" l="1"/>
  <c r="AT131" i="3"/>
  <c r="AM88" i="3"/>
  <c r="AM131" i="3" s="1"/>
  <c r="AR132" i="3" s="1"/>
  <c r="AE88" i="3"/>
  <c r="AE131" i="3" s="1"/>
  <c r="AJ132" i="3" s="1"/>
  <c r="AB134" i="3"/>
  <c r="V131" i="3"/>
  <c r="O88" i="3"/>
  <c r="BR88" i="3"/>
  <c r="BR131" i="3" s="1"/>
  <c r="BJ88" i="3"/>
  <c r="BJ131" i="3" s="1"/>
  <c r="N131" i="3"/>
  <c r="G88" i="3"/>
  <c r="W86" i="1"/>
  <c r="W129" i="1"/>
  <c r="AR134" i="3" l="1"/>
  <c r="AJ134" i="3"/>
  <c r="BK88" i="3"/>
  <c r="BK131" i="3" s="1"/>
  <c r="BP132" i="3" s="1"/>
  <c r="O131" i="3"/>
  <c r="T132" i="3" s="1"/>
  <c r="G131" i="3"/>
  <c r="L132" i="3" s="1"/>
  <c r="BC88" i="3"/>
  <c r="BC131" i="3" s="1"/>
  <c r="T134" i="3" l="1"/>
  <c r="BP134" i="3"/>
  <c r="BS131" i="3"/>
  <c r="BH132" i="3"/>
  <c r="BH134" i="3"/>
  <c r="L134" i="3"/>
</calcChain>
</file>

<file path=xl/sharedStrings.xml><?xml version="1.0" encoding="utf-8"?>
<sst xmlns="http://schemas.openxmlformats.org/spreadsheetml/2006/main" count="1991" uniqueCount="267">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</sst>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7" fillId="0" borderId="29" xfId="0" applyFont="1" applyBorder="1" applyAlignment="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39"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7" fillId="6" borderId="0" xfId="0" applyFont="1" applyFill="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D1" zoomScale="62" zoomScaleNormal="62" zoomScaleSheetLayoutView="80" workbookViewId="0">
      <selection activeCell="O13" sqref="O13:Q21"/>
    </sheetView>
  </sheetViews>
  <sheetFormatPr baseColWidth="10" defaultColWidth="10.7109375"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v>8</v>
      </c>
      <c r="H13" s="245">
        <v>154</v>
      </c>
      <c r="I13" s="245">
        <v>111</v>
      </c>
      <c r="J13" s="246">
        <f>SUM(H13:I13)</f>
        <v>265</v>
      </c>
      <c r="K13" s="244"/>
      <c r="L13" s="247"/>
      <c r="M13" s="245"/>
      <c r="N13" s="246">
        <f>SUM(L13:M13)</f>
        <v>0</v>
      </c>
      <c r="O13" s="245"/>
      <c r="P13" s="245"/>
      <c r="Q13" s="245"/>
      <c r="R13" s="246">
        <f t="shared" ref="R13:R84" si="0">SUM(P13:Q13)</f>
        <v>0</v>
      </c>
      <c r="S13" s="248"/>
      <c r="T13" s="249">
        <f t="shared" ref="T13:V27" si="1">SUM(G13,K13,O13)</f>
        <v>8</v>
      </c>
      <c r="U13" s="250">
        <f t="shared" si="1"/>
        <v>154</v>
      </c>
      <c r="V13" s="250">
        <f t="shared" si="1"/>
        <v>111</v>
      </c>
      <c r="W13" s="246">
        <f t="shared" ref="W13:W85" si="2">J13+N13+R13</f>
        <v>265</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v>1</v>
      </c>
      <c r="L14" s="263">
        <v>13</v>
      </c>
      <c r="M14" s="261">
        <v>7</v>
      </c>
      <c r="N14" s="262">
        <f>SUM(L14:M14)</f>
        <v>20</v>
      </c>
      <c r="O14" s="261">
        <v>1</v>
      </c>
      <c r="P14" s="261">
        <v>4</v>
      </c>
      <c r="Q14" s="261">
        <v>1</v>
      </c>
      <c r="R14" s="264">
        <f t="shared" si="0"/>
        <v>5</v>
      </c>
      <c r="S14" s="248"/>
      <c r="T14" s="265">
        <f t="shared" si="1"/>
        <v>2</v>
      </c>
      <c r="U14" s="266">
        <f t="shared" si="1"/>
        <v>17</v>
      </c>
      <c r="V14" s="266">
        <f t="shared" si="1"/>
        <v>8</v>
      </c>
      <c r="W14" s="262">
        <f t="shared" si="2"/>
        <v>25</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v>2</v>
      </c>
      <c r="L15" s="273">
        <v>18</v>
      </c>
      <c r="M15" s="271">
        <v>27</v>
      </c>
      <c r="N15" s="262">
        <f t="shared" ref="N15:N21" si="3">SUM(L15:M15)</f>
        <v>45</v>
      </c>
      <c r="O15" s="271">
        <v>2</v>
      </c>
      <c r="P15" s="271">
        <v>7</v>
      </c>
      <c r="Q15" s="271">
        <v>16</v>
      </c>
      <c r="R15" s="264">
        <f t="shared" si="0"/>
        <v>23</v>
      </c>
      <c r="S15" s="248"/>
      <c r="T15" s="274">
        <f>SUM(G15,K15,O15)</f>
        <v>4</v>
      </c>
      <c r="U15" s="275">
        <f t="shared" si="1"/>
        <v>25</v>
      </c>
      <c r="V15" s="275">
        <f t="shared" si="1"/>
        <v>43</v>
      </c>
      <c r="W15" s="272">
        <f t="shared" si="2"/>
        <v>68</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v>2</v>
      </c>
      <c r="R16" s="264">
        <f t="shared" si="0"/>
        <v>2</v>
      </c>
      <c r="S16" s="248"/>
      <c r="T16" s="274">
        <f>SUM(G16,K16,O16)</f>
        <v>0</v>
      </c>
      <c r="U16" s="275">
        <f t="shared" si="1"/>
        <v>0</v>
      </c>
      <c r="V16" s="275">
        <f t="shared" si="1"/>
        <v>2</v>
      </c>
      <c r="W16" s="272">
        <f t="shared" si="2"/>
        <v>2</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v>1</v>
      </c>
      <c r="L17" s="279">
        <v>6</v>
      </c>
      <c r="M17" s="277">
        <v>14</v>
      </c>
      <c r="N17" s="262">
        <f t="shared" si="3"/>
        <v>20</v>
      </c>
      <c r="O17" s="277">
        <v>1</v>
      </c>
      <c r="P17" s="277">
        <v>5</v>
      </c>
      <c r="Q17" s="277">
        <v>10</v>
      </c>
      <c r="R17" s="264">
        <f t="shared" si="0"/>
        <v>15</v>
      </c>
      <c r="S17" s="248"/>
      <c r="T17" s="274">
        <f t="shared" si="1"/>
        <v>2</v>
      </c>
      <c r="U17" s="275">
        <f t="shared" si="1"/>
        <v>11</v>
      </c>
      <c r="V17" s="275">
        <f t="shared" si="1"/>
        <v>24</v>
      </c>
      <c r="W17" s="272">
        <f t="shared" si="2"/>
        <v>35</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v>2</v>
      </c>
      <c r="L18" s="287">
        <v>30</v>
      </c>
      <c r="M18" s="285">
        <v>7</v>
      </c>
      <c r="N18" s="262">
        <f t="shared" si="3"/>
        <v>37</v>
      </c>
      <c r="O18" s="285">
        <v>2</v>
      </c>
      <c r="P18" s="285">
        <v>19</v>
      </c>
      <c r="Q18" s="285"/>
      <c r="R18" s="264">
        <f t="shared" si="0"/>
        <v>19</v>
      </c>
      <c r="S18" s="248"/>
      <c r="T18" s="288">
        <f t="shared" si="1"/>
        <v>4</v>
      </c>
      <c r="U18" s="289">
        <f t="shared" si="1"/>
        <v>49</v>
      </c>
      <c r="V18" s="289">
        <f t="shared" si="1"/>
        <v>7</v>
      </c>
      <c r="W18" s="286">
        <f t="shared" si="2"/>
        <v>56</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v>4</v>
      </c>
      <c r="Q19" s="285"/>
      <c r="R19" s="264">
        <f t="shared" si="0"/>
        <v>4</v>
      </c>
      <c r="S19" s="248"/>
      <c r="T19" s="288">
        <f t="shared" si="1"/>
        <v>0</v>
      </c>
      <c r="U19" s="289">
        <f t="shared" si="1"/>
        <v>4</v>
      </c>
      <c r="V19" s="289">
        <f t="shared" si="1"/>
        <v>0</v>
      </c>
      <c r="W19" s="286">
        <f t="shared" si="2"/>
        <v>4</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v>2</v>
      </c>
      <c r="L20" s="279">
        <v>17</v>
      </c>
      <c r="M20" s="277">
        <v>30</v>
      </c>
      <c r="N20" s="262">
        <f t="shared" si="3"/>
        <v>47</v>
      </c>
      <c r="O20" s="277">
        <v>2</v>
      </c>
      <c r="P20" s="277">
        <v>7</v>
      </c>
      <c r="Q20" s="277">
        <v>9</v>
      </c>
      <c r="R20" s="264">
        <f t="shared" si="0"/>
        <v>16</v>
      </c>
      <c r="S20" s="291"/>
      <c r="T20" s="274">
        <f t="shared" si="1"/>
        <v>4</v>
      </c>
      <c r="U20" s="275">
        <f t="shared" si="1"/>
        <v>24</v>
      </c>
      <c r="V20" s="275">
        <f t="shared" si="1"/>
        <v>39</v>
      </c>
      <c r="W20" s="272">
        <f t="shared" si="2"/>
        <v>63</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v>2</v>
      </c>
      <c r="Q21" s="277">
        <v>4</v>
      </c>
      <c r="R21" s="264">
        <f t="shared" si="0"/>
        <v>6</v>
      </c>
      <c r="S21" s="291"/>
      <c r="T21" s="274">
        <f t="shared" si="1"/>
        <v>0</v>
      </c>
      <c r="U21" s="275">
        <f t="shared" si="1"/>
        <v>2</v>
      </c>
      <c r="V21" s="275">
        <f t="shared" si="1"/>
        <v>4</v>
      </c>
      <c r="W21" s="272">
        <f t="shared" si="2"/>
        <v>6</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8</v>
      </c>
      <c r="H22" s="298">
        <f>SUM(H13:H21)</f>
        <v>154</v>
      </c>
      <c r="I22" s="298">
        <f>SUM(I13:I21)</f>
        <v>111</v>
      </c>
      <c r="J22" s="299">
        <f t="shared" si="4"/>
        <v>265</v>
      </c>
      <c r="K22" s="297">
        <f>SUM(K13:K21)</f>
        <v>8</v>
      </c>
      <c r="L22" s="298">
        <f>SUM(L13:L21)</f>
        <v>84</v>
      </c>
      <c r="M22" s="298">
        <f>SUM(M13:M21)</f>
        <v>85</v>
      </c>
      <c r="N22" s="299">
        <f>SUM(L22:M22)</f>
        <v>169</v>
      </c>
      <c r="O22" s="297">
        <f>SUM(O13:O21)</f>
        <v>8</v>
      </c>
      <c r="P22" s="298">
        <f>SUM(P13:P21)</f>
        <v>48</v>
      </c>
      <c r="Q22" s="298">
        <f>SUM(Q13:Q21)</f>
        <v>42</v>
      </c>
      <c r="R22" s="299">
        <f>SUM(P22:Q22)</f>
        <v>90</v>
      </c>
      <c r="S22" s="248"/>
      <c r="T22" s="300">
        <f t="shared" si="1"/>
        <v>24</v>
      </c>
      <c r="U22" s="301">
        <f>SUM(H22,L22,P22)</f>
        <v>286</v>
      </c>
      <c r="V22" s="301">
        <f t="shared" si="1"/>
        <v>238</v>
      </c>
      <c r="W22" s="299">
        <f>J22+N22+R22</f>
        <v>524</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8</v>
      </c>
      <c r="H86" s="358">
        <f t="shared" si="26"/>
        <v>154</v>
      </c>
      <c r="I86" s="359">
        <f t="shared" si="26"/>
        <v>111</v>
      </c>
      <c r="J86" s="360">
        <f t="shared" si="26"/>
        <v>265</v>
      </c>
      <c r="K86" s="361">
        <f>SUM(K85,K81,K77,K73,K68,K64,K59,K51,K45,K40,K35,K28,K22)</f>
        <v>8</v>
      </c>
      <c r="L86" s="358">
        <f t="shared" si="26"/>
        <v>84</v>
      </c>
      <c r="M86" s="358">
        <f t="shared" si="26"/>
        <v>85</v>
      </c>
      <c r="N86" s="360">
        <f t="shared" si="26"/>
        <v>169</v>
      </c>
      <c r="O86" s="361">
        <f t="shared" si="26"/>
        <v>8</v>
      </c>
      <c r="P86" s="358">
        <f t="shared" si="26"/>
        <v>48</v>
      </c>
      <c r="Q86" s="358">
        <f t="shared" si="26"/>
        <v>42</v>
      </c>
      <c r="R86" s="360">
        <f>SUM(R85,R81,R77,R73,R68,R64,R59,R51,R45,R40,R35,R28,R22)</f>
        <v>90</v>
      </c>
      <c r="S86" s="362">
        <f t="shared" si="26"/>
        <v>0</v>
      </c>
      <c r="T86" s="361">
        <f t="shared" si="26"/>
        <v>24</v>
      </c>
      <c r="U86" s="358">
        <f t="shared" si="26"/>
        <v>286</v>
      </c>
      <c r="V86" s="358">
        <f t="shared" si="26"/>
        <v>238</v>
      </c>
      <c r="W86" s="360">
        <f>SUM(W85,W81,W77,W73,W68,W64,W59,W51,W45,W40,W35,W28,W22)</f>
        <v>524</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51" t="s">
        <v>249</v>
      </c>
      <c r="B128" s="452"/>
      <c r="C128" s="452"/>
      <c r="D128" s="452"/>
      <c r="E128" s="452"/>
      <c r="F128" s="453"/>
      <c r="G128" s="395">
        <f>SUM(G87:G127)</f>
        <v>0</v>
      </c>
      <c r="H128" s="396">
        <f>SUM(H87:H127)</f>
        <v>0</v>
      </c>
      <c r="I128" s="396">
        <f t="shared" ref="I128:V128" si="32">SUM(I87:I127)</f>
        <v>0</v>
      </c>
      <c r="J128" s="397">
        <f>SUM(J87:J127)</f>
        <v>0</v>
      </c>
      <c r="K128" s="395">
        <f t="shared" si="32"/>
        <v>0</v>
      </c>
      <c r="L128" s="396">
        <f t="shared" si="32"/>
        <v>0</v>
      </c>
      <c r="M128" s="396">
        <f t="shared" si="32"/>
        <v>0</v>
      </c>
      <c r="N128" s="398">
        <f t="shared" si="32"/>
        <v>0</v>
      </c>
      <c r="O128" s="395">
        <f t="shared" si="32"/>
        <v>0</v>
      </c>
      <c r="P128" s="396">
        <f t="shared" si="32"/>
        <v>0</v>
      </c>
      <c r="Q128" s="396">
        <f>SUM(Q87:Q127)</f>
        <v>0</v>
      </c>
      <c r="R128" s="398">
        <f t="shared" si="32"/>
        <v>0</v>
      </c>
      <c r="S128" s="248"/>
      <c r="T128" s="395">
        <f t="shared" si="32"/>
        <v>0</v>
      </c>
      <c r="U128" s="396">
        <f t="shared" si="32"/>
        <v>0</v>
      </c>
      <c r="V128" s="396">
        <f t="shared" si="32"/>
        <v>0</v>
      </c>
      <c r="W128" s="398">
        <f>SUM(W87:W127)</f>
        <v>0</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54" t="s">
        <v>18</v>
      </c>
      <c r="E129" s="455"/>
      <c r="F129" s="428"/>
      <c r="G129" s="407">
        <f t="shared" ref="G129:R129" si="34">SUM(G85,G81,G77,G73,G68,G64,G59,G51,G45,G40,G35,G28,G22,G87:G127)</f>
        <v>8</v>
      </c>
      <c r="H129" s="407">
        <f t="shared" si="34"/>
        <v>154</v>
      </c>
      <c r="I129" s="407">
        <f t="shared" si="34"/>
        <v>111</v>
      </c>
      <c r="J129" s="407">
        <f t="shared" si="34"/>
        <v>265</v>
      </c>
      <c r="K129" s="407">
        <f t="shared" si="34"/>
        <v>8</v>
      </c>
      <c r="L129" s="407">
        <f t="shared" si="34"/>
        <v>84</v>
      </c>
      <c r="M129" s="407">
        <f t="shared" si="34"/>
        <v>85</v>
      </c>
      <c r="N129" s="407">
        <f t="shared" si="34"/>
        <v>169</v>
      </c>
      <c r="O129" s="407">
        <f t="shared" si="34"/>
        <v>8</v>
      </c>
      <c r="P129" s="407">
        <f t="shared" si="34"/>
        <v>48</v>
      </c>
      <c r="Q129" s="407">
        <f t="shared" si="34"/>
        <v>42</v>
      </c>
      <c r="R129" s="407">
        <f t="shared" si="34"/>
        <v>90</v>
      </c>
      <c r="S129" s="408"/>
      <c r="T129" s="407">
        <f>SUM(T85,T81,T77,T73,T68,T64,T59,T51,T45,T40,T35,T28,T22,T87:T127)</f>
        <v>24</v>
      </c>
      <c r="U129" s="407">
        <f>SUM(U85,U81,U77,U73,U68,U64,U59,U51,U45,U40,U35,U28,U22,U87:U127)</f>
        <v>286</v>
      </c>
      <c r="V129" s="407">
        <f>SUM(V85,V81,V77,V73,V68,V64,V59,V51,V45,V40,V35,V28,V22,V87:V127)</f>
        <v>238</v>
      </c>
      <c r="W129" s="409">
        <f>SUM(W85,W81,W77,W73,W68,W64,W59,W51,W45,W40,W35,W28,W22,W87:W127)</f>
        <v>524</v>
      </c>
      <c r="X129" s="410"/>
      <c r="Y129" s="407">
        <f>SUM(Y85,Y81,Y77,Y73,Y68,Y64,Y59,Y51,Y45,Y40,Y35,Y28,Y22,Y87:Y127)</f>
        <v>0</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76"/>
      <c r="J133" s="476"/>
      <c r="K133" s="476"/>
      <c r="L133" s="476"/>
      <c r="M133" s="476"/>
      <c r="N133" s="476"/>
      <c r="O133" s="476"/>
      <c r="P133" s="476"/>
      <c r="Q133" s="476"/>
      <c r="R133" s="476"/>
      <c r="S133" s="476"/>
      <c r="T133" s="476"/>
      <c r="U133" s="476"/>
      <c r="V133" s="476"/>
    </row>
    <row r="134" spans="1:39" ht="17.25" x14ac:dyDescent="0.3">
      <c r="E134" s="79"/>
      <c r="I134" s="469"/>
      <c r="J134" s="469"/>
      <c r="K134" s="469"/>
      <c r="L134" s="469"/>
      <c r="M134" s="469"/>
      <c r="N134" s="469"/>
      <c r="O134" s="469"/>
      <c r="P134" s="469"/>
      <c r="Q134" s="469"/>
      <c r="R134" s="469"/>
      <c r="S134" s="469"/>
      <c r="T134" s="469"/>
      <c r="U134" s="469"/>
      <c r="V134" s="469"/>
    </row>
    <row r="135" spans="1:39" ht="17.25" x14ac:dyDescent="0.3">
      <c r="E135" s="79"/>
    </row>
    <row r="136" spans="1:39" ht="17.25" x14ac:dyDescent="0.3">
      <c r="A136" s="80"/>
      <c r="E136" s="79"/>
    </row>
    <row r="137" spans="1:39" ht="19.5" thickBot="1" x14ac:dyDescent="0.35">
      <c r="E137" s="81" t="s">
        <v>20</v>
      </c>
      <c r="H137" s="66"/>
      <c r="I137" s="476"/>
      <c r="J137" s="476"/>
      <c r="K137" s="476"/>
      <c r="L137" s="476"/>
      <c r="M137" s="476"/>
      <c r="N137" s="476"/>
      <c r="O137" s="476"/>
      <c r="P137" s="476"/>
      <c r="Q137" s="476"/>
      <c r="R137" s="476"/>
      <c r="S137" s="476"/>
      <c r="T137" s="476"/>
      <c r="U137" s="476"/>
      <c r="V137" s="476"/>
    </row>
    <row r="138" spans="1:39" x14ac:dyDescent="0.25">
      <c r="I138" s="469"/>
      <c r="J138" s="469"/>
      <c r="K138" s="469"/>
      <c r="L138" s="469"/>
      <c r="M138" s="469"/>
      <c r="N138" s="469"/>
      <c r="O138" s="469"/>
      <c r="P138" s="469"/>
      <c r="Q138" s="469"/>
      <c r="R138" s="469"/>
      <c r="S138" s="469"/>
      <c r="T138" s="469"/>
      <c r="U138" s="469"/>
      <c r="V138" s="469"/>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F4" zoomScale="62" zoomScaleNormal="62" zoomScaleSheetLayoutView="75" workbookViewId="0">
      <selection activeCell="V15" sqref="V15:V22"/>
    </sheetView>
  </sheetViews>
  <sheetFormatPr baseColWidth="10" defaultColWidth="10.7109375"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9" t="s">
        <v>0</v>
      </c>
      <c r="H5" s="509"/>
      <c r="I5" s="509"/>
      <c r="J5" s="509"/>
      <c r="K5" s="509"/>
      <c r="L5" s="509"/>
      <c r="M5" s="509"/>
      <c r="N5" s="509"/>
      <c r="V5" s="485" t="s">
        <v>1</v>
      </c>
      <c r="W5" s="485"/>
      <c r="X5" s="485"/>
    </row>
    <row r="6" spans="1:28" ht="19.5" customHeight="1" x14ac:dyDescent="0.25">
      <c r="G6" s="509" t="s">
        <v>125</v>
      </c>
      <c r="H6" s="509"/>
      <c r="I6" s="509"/>
      <c r="J6" s="509"/>
      <c r="K6" s="509"/>
      <c r="L6" s="509"/>
      <c r="M6" s="509"/>
      <c r="N6" s="509"/>
      <c r="V6" s="485" t="s">
        <v>124</v>
      </c>
      <c r="W6" s="485"/>
      <c r="X6" s="485"/>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9" t="s">
        <v>8</v>
      </c>
      <c r="F10" s="461" t="s">
        <v>9</v>
      </c>
      <c r="G10" s="510" t="s">
        <v>125</v>
      </c>
      <c r="H10" s="510"/>
      <c r="I10" s="510"/>
      <c r="J10" s="510"/>
      <c r="K10" s="510"/>
      <c r="L10" s="510"/>
      <c r="M10" s="510"/>
      <c r="N10" s="510"/>
      <c r="O10" s="510"/>
      <c r="P10" s="510"/>
      <c r="Q10" s="510"/>
      <c r="R10" s="510"/>
      <c r="S10" s="510"/>
      <c r="T10" s="510"/>
      <c r="U10" s="510"/>
      <c r="V10" s="510"/>
      <c r="W10" s="510"/>
      <c r="X10" s="511"/>
      <c r="Y10" s="111"/>
    </row>
    <row r="11" spans="1:28" ht="17.25" customHeight="1" thickBot="1" x14ac:dyDescent="0.3">
      <c r="A11" s="462"/>
      <c r="B11" s="462"/>
      <c r="C11" s="462"/>
      <c r="D11" s="462"/>
      <c r="E11" s="500"/>
      <c r="F11" s="462"/>
      <c r="G11" s="471" t="s">
        <v>32</v>
      </c>
      <c r="H11" s="471"/>
      <c r="I11" s="471"/>
      <c r="J11" s="471"/>
      <c r="K11" s="471"/>
      <c r="L11" s="512"/>
      <c r="M11" s="513" t="s">
        <v>106</v>
      </c>
      <c r="N11" s="471"/>
      <c r="O11" s="471"/>
      <c r="P11" s="471"/>
      <c r="Q11" s="471"/>
      <c r="R11" s="512"/>
      <c r="S11" s="514" t="s">
        <v>10</v>
      </c>
      <c r="T11" s="515"/>
      <c r="U11" s="515"/>
      <c r="V11" s="515"/>
      <c r="W11" s="515"/>
      <c r="X11" s="516"/>
      <c r="Y11" s="61"/>
      <c r="Z11" s="112"/>
      <c r="AA11" s="112"/>
    </row>
    <row r="12" spans="1:28" ht="73.5" customHeight="1" thickBot="1" x14ac:dyDescent="0.3">
      <c r="A12" s="462"/>
      <c r="B12" s="462"/>
      <c r="C12" s="462"/>
      <c r="D12" s="462"/>
      <c r="E12" s="500"/>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5" t="s">
        <v>127</v>
      </c>
      <c r="AA12" s="506"/>
    </row>
    <row r="13" spans="1:28" ht="15.75" thickBot="1" x14ac:dyDescent="0.3">
      <c r="A13" s="468"/>
      <c r="B13" s="468"/>
      <c r="C13" s="468"/>
      <c r="D13" s="468"/>
      <c r="E13" s="501"/>
      <c r="F13" s="468"/>
      <c r="G13" s="502" t="s">
        <v>16</v>
      </c>
      <c r="H13" s="503"/>
      <c r="I13" s="504"/>
      <c r="J13" s="502" t="s">
        <v>17</v>
      </c>
      <c r="K13" s="503"/>
      <c r="L13" s="507"/>
      <c r="M13" s="508" t="s">
        <v>16</v>
      </c>
      <c r="N13" s="503"/>
      <c r="O13" s="503"/>
      <c r="P13" s="502" t="s">
        <v>17</v>
      </c>
      <c r="Q13" s="503"/>
      <c r="R13" s="507"/>
      <c r="S13" s="508" t="s">
        <v>16</v>
      </c>
      <c r="T13" s="503"/>
      <c r="U13" s="503"/>
      <c r="V13" s="502" t="s">
        <v>17</v>
      </c>
      <c r="W13" s="503"/>
      <c r="X13" s="503"/>
      <c r="Y13" s="117"/>
      <c r="Z13" s="118" t="s">
        <v>16</v>
      </c>
      <c r="AA13" s="118" t="s">
        <v>17</v>
      </c>
    </row>
    <row r="14" spans="1:28" ht="32.1" customHeight="1" thickBot="1" x14ac:dyDescent="0.3">
      <c r="A14" s="172" t="s">
        <v>36</v>
      </c>
      <c r="B14" s="173" t="s">
        <v>37</v>
      </c>
      <c r="C14" s="175" t="s">
        <v>133</v>
      </c>
      <c r="D14" s="174" t="s">
        <v>107</v>
      </c>
      <c r="E14" s="175">
        <v>3000000000</v>
      </c>
      <c r="F14" s="176" t="s">
        <v>15</v>
      </c>
      <c r="G14" s="26">
        <v>154</v>
      </c>
      <c r="H14" s="25"/>
      <c r="I14" s="119">
        <f>SUM(G14:H14)</f>
        <v>154</v>
      </c>
      <c r="J14" s="12">
        <v>109</v>
      </c>
      <c r="K14" s="25"/>
      <c r="L14" s="120">
        <f>SUM(J14:K14)</f>
        <v>109</v>
      </c>
      <c r="M14" s="26"/>
      <c r="N14" s="25"/>
      <c r="O14" s="119">
        <f>SUM(M14:N14)</f>
        <v>0</v>
      </c>
      <c r="P14" s="12"/>
      <c r="Q14" s="25"/>
      <c r="R14" s="119">
        <f>SUM(P14:Q14)</f>
        <v>0</v>
      </c>
      <c r="S14" s="26"/>
      <c r="T14" s="25"/>
      <c r="U14" s="119">
        <f>SUM(S14:T14)</f>
        <v>0</v>
      </c>
      <c r="V14" s="12"/>
      <c r="W14" s="25"/>
      <c r="X14" s="119">
        <f>SUM(V14:W14)</f>
        <v>0</v>
      </c>
      <c r="Y14" s="218"/>
      <c r="Z14" s="122">
        <f t="shared" ref="Z14:Z16" si="0">SUM(I14,O14,U14)</f>
        <v>154</v>
      </c>
      <c r="AA14" s="122">
        <f>SUM(L14,R14,X14)</f>
        <v>109</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v>13</v>
      </c>
      <c r="N15" s="25"/>
      <c r="O15" s="119">
        <f t="shared" ref="O15:O22" si="3">SUM(M15:N15)</f>
        <v>13</v>
      </c>
      <c r="P15" s="12">
        <v>7</v>
      </c>
      <c r="Q15" s="25"/>
      <c r="R15" s="119">
        <f t="shared" ref="R15:R22" si="4">SUM(P15:Q15)</f>
        <v>7</v>
      </c>
      <c r="S15" s="26">
        <v>4</v>
      </c>
      <c r="T15" s="25"/>
      <c r="U15" s="119">
        <f t="shared" ref="U15:U22" si="5">SUM(S15:T15)</f>
        <v>4</v>
      </c>
      <c r="V15" s="12">
        <v>1</v>
      </c>
      <c r="W15" s="25"/>
      <c r="X15" s="119">
        <f t="shared" ref="X15:X22" si="6">SUM(V15:W15)</f>
        <v>1</v>
      </c>
      <c r="Y15" s="218"/>
      <c r="Z15" s="122">
        <f t="shared" si="0"/>
        <v>17</v>
      </c>
      <c r="AA15" s="122">
        <f t="shared" ref="AA15:AA16" si="7">SUM(L15,R15,X15)</f>
        <v>8</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v>17</v>
      </c>
      <c r="N16" s="25"/>
      <c r="O16" s="119">
        <f t="shared" si="3"/>
        <v>17</v>
      </c>
      <c r="P16" s="12">
        <v>27</v>
      </c>
      <c r="Q16" s="25"/>
      <c r="R16" s="119">
        <f t="shared" si="4"/>
        <v>27</v>
      </c>
      <c r="S16" s="26">
        <v>7</v>
      </c>
      <c r="T16" s="25"/>
      <c r="U16" s="119">
        <f t="shared" si="5"/>
        <v>7</v>
      </c>
      <c r="V16" s="12">
        <v>16</v>
      </c>
      <c r="W16" s="25"/>
      <c r="X16" s="119">
        <f t="shared" si="6"/>
        <v>16</v>
      </c>
      <c r="Y16" s="218"/>
      <c r="Z16" s="122">
        <f t="shared" si="0"/>
        <v>24</v>
      </c>
      <c r="AA16" s="122">
        <f t="shared" si="7"/>
        <v>43</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v>2</v>
      </c>
      <c r="W17" s="25"/>
      <c r="X17" s="119">
        <f>SUM(V17:W17)</f>
        <v>2</v>
      </c>
      <c r="Y17" s="218"/>
      <c r="Z17" s="122">
        <f t="shared" ref="Z17:Z22" si="8">SUM(I17,O17,U17)</f>
        <v>0</v>
      </c>
      <c r="AA17" s="122">
        <f t="shared" ref="AA17:AA22" si="9">SUM(L17,R17,X17)</f>
        <v>2</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v>6</v>
      </c>
      <c r="N18" s="25"/>
      <c r="O18" s="119">
        <f t="shared" si="3"/>
        <v>6</v>
      </c>
      <c r="P18" s="12">
        <v>14</v>
      </c>
      <c r="Q18" s="25"/>
      <c r="R18" s="119">
        <f t="shared" si="4"/>
        <v>14</v>
      </c>
      <c r="S18" s="26">
        <v>5</v>
      </c>
      <c r="T18" s="25"/>
      <c r="U18" s="119">
        <f t="shared" si="5"/>
        <v>5</v>
      </c>
      <c r="V18" s="12">
        <v>10</v>
      </c>
      <c r="W18" s="25"/>
      <c r="X18" s="119">
        <f>SUM(V18:W18)</f>
        <v>10</v>
      </c>
      <c r="Y18" s="218"/>
      <c r="Z18" s="122">
        <f t="shared" si="8"/>
        <v>11</v>
      </c>
      <c r="AA18" s="122">
        <f t="shared" si="9"/>
        <v>24</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v>30</v>
      </c>
      <c r="N19" s="25"/>
      <c r="O19" s="119">
        <f t="shared" si="3"/>
        <v>30</v>
      </c>
      <c r="P19" s="12">
        <v>7</v>
      </c>
      <c r="Q19" s="25"/>
      <c r="R19" s="119">
        <f t="shared" si="4"/>
        <v>7</v>
      </c>
      <c r="S19" s="26">
        <v>18</v>
      </c>
      <c r="T19" s="25"/>
      <c r="U19" s="119">
        <f t="shared" si="5"/>
        <v>18</v>
      </c>
      <c r="V19" s="12"/>
      <c r="W19" s="25"/>
      <c r="X19" s="119">
        <f t="shared" si="6"/>
        <v>0</v>
      </c>
      <c r="Y19" s="218"/>
      <c r="Z19" s="122">
        <f t="shared" si="8"/>
        <v>48</v>
      </c>
      <c r="AA19" s="122">
        <f t="shared" si="9"/>
        <v>7</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v>4</v>
      </c>
      <c r="T20" s="34"/>
      <c r="U20" s="119">
        <f t="shared" si="5"/>
        <v>4</v>
      </c>
      <c r="V20" s="33"/>
      <c r="W20" s="34"/>
      <c r="X20" s="119">
        <f>SUM(V20:W20)</f>
        <v>0</v>
      </c>
      <c r="Y20" s="218"/>
      <c r="Z20" s="122">
        <f t="shared" si="8"/>
        <v>4</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v>17</v>
      </c>
      <c r="N21" s="34"/>
      <c r="O21" s="119">
        <f t="shared" si="3"/>
        <v>17</v>
      </c>
      <c r="P21" s="33">
        <v>29</v>
      </c>
      <c r="Q21" s="34"/>
      <c r="R21" s="119">
        <f t="shared" si="4"/>
        <v>29</v>
      </c>
      <c r="S21" s="35">
        <v>7</v>
      </c>
      <c r="T21" s="34"/>
      <c r="U21" s="119">
        <f t="shared" si="5"/>
        <v>7</v>
      </c>
      <c r="V21" s="33">
        <v>9</v>
      </c>
      <c r="W21" s="34"/>
      <c r="X21" s="119">
        <f>SUM(V21:W21)</f>
        <v>9</v>
      </c>
      <c r="Y21" s="218"/>
      <c r="Z21" s="122">
        <f t="shared" si="8"/>
        <v>24</v>
      </c>
      <c r="AA21" s="122">
        <f t="shared" si="9"/>
        <v>38</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v>2</v>
      </c>
      <c r="T22" s="34"/>
      <c r="U22" s="119">
        <f t="shared" si="5"/>
        <v>2</v>
      </c>
      <c r="V22" s="33">
        <v>4</v>
      </c>
      <c r="W22" s="34"/>
      <c r="X22" s="119">
        <f t="shared" si="6"/>
        <v>4</v>
      </c>
      <c r="Y22" s="218"/>
      <c r="Z22" s="122">
        <f t="shared" si="8"/>
        <v>2</v>
      </c>
      <c r="AA22" s="122">
        <f t="shared" si="9"/>
        <v>4</v>
      </c>
      <c r="AB22" s="70"/>
    </row>
    <row r="23" spans="1:31" ht="32.1" customHeight="1" thickBot="1" x14ac:dyDescent="0.3">
      <c r="A23" s="491"/>
      <c r="B23" s="492"/>
      <c r="C23" s="492"/>
      <c r="D23" s="492"/>
      <c r="E23" s="492"/>
      <c r="F23" s="493"/>
      <c r="G23" s="124">
        <f>SUM(G14:G22)</f>
        <v>154</v>
      </c>
      <c r="H23" s="125">
        <f t="shared" ref="H23:X23" si="10">SUM(H14:H22)</f>
        <v>0</v>
      </c>
      <c r="I23" s="125">
        <f>SUM(I14:I22)</f>
        <v>154</v>
      </c>
      <c r="J23" s="124">
        <f t="shared" si="10"/>
        <v>109</v>
      </c>
      <c r="K23" s="125">
        <f t="shared" si="10"/>
        <v>0</v>
      </c>
      <c r="L23" s="125">
        <f t="shared" si="10"/>
        <v>109</v>
      </c>
      <c r="M23" s="124">
        <f t="shared" si="10"/>
        <v>83</v>
      </c>
      <c r="N23" s="125">
        <f t="shared" si="10"/>
        <v>0</v>
      </c>
      <c r="O23" s="125">
        <f t="shared" si="10"/>
        <v>83</v>
      </c>
      <c r="P23" s="124">
        <f t="shared" si="10"/>
        <v>84</v>
      </c>
      <c r="Q23" s="125">
        <f t="shared" si="10"/>
        <v>0</v>
      </c>
      <c r="R23" s="125">
        <f t="shared" si="10"/>
        <v>84</v>
      </c>
      <c r="S23" s="124">
        <f t="shared" si="10"/>
        <v>47</v>
      </c>
      <c r="T23" s="125">
        <f>SUM(T14:T22)</f>
        <v>0</v>
      </c>
      <c r="U23" s="125">
        <f t="shared" si="10"/>
        <v>47</v>
      </c>
      <c r="V23" s="124">
        <f t="shared" si="10"/>
        <v>42</v>
      </c>
      <c r="W23" s="125">
        <f>SUM(W14:W22)</f>
        <v>0</v>
      </c>
      <c r="X23" s="125">
        <f t="shared" si="10"/>
        <v>42</v>
      </c>
      <c r="Y23" s="127"/>
      <c r="Z23" s="125">
        <f>SUM(Z14:Z22)</f>
        <v>284</v>
      </c>
      <c r="AA23" s="125">
        <f>SUM(AA14:AA22)</f>
        <v>235</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1"/>
      <c r="B29" s="492"/>
      <c r="C29" s="492"/>
      <c r="D29" s="492"/>
      <c r="E29" s="492"/>
      <c r="F29" s="492"/>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491"/>
      <c r="B36" s="492"/>
      <c r="C36" s="492"/>
      <c r="D36" s="492"/>
      <c r="E36" s="492"/>
      <c r="F36" s="493"/>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1"/>
      <c r="B41" s="492"/>
      <c r="C41" s="492"/>
      <c r="D41" s="492"/>
      <c r="E41" s="492"/>
      <c r="F41" s="493"/>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1"/>
      <c r="B46" s="492"/>
      <c r="C46" s="492"/>
      <c r="D46" s="492"/>
      <c r="E46" s="498"/>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1"/>
      <c r="B52" s="492"/>
      <c r="C52" s="492"/>
      <c r="D52" s="492"/>
      <c r="E52" s="492"/>
      <c r="F52" s="493"/>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1"/>
      <c r="B60" s="492"/>
      <c r="C60" s="492"/>
      <c r="D60" s="492"/>
      <c r="E60" s="492"/>
      <c r="F60" s="493"/>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1"/>
      <c r="B65" s="492"/>
      <c r="C65" s="492"/>
      <c r="D65" s="492"/>
      <c r="E65" s="492"/>
      <c r="F65" s="493"/>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1"/>
      <c r="B69" s="492"/>
      <c r="C69" s="492"/>
      <c r="D69" s="492"/>
      <c r="E69" s="492"/>
      <c r="F69" s="493"/>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491"/>
      <c r="B74" s="492"/>
      <c r="C74" s="492"/>
      <c r="D74" s="492"/>
      <c r="E74" s="492"/>
      <c r="F74" s="493"/>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491"/>
      <c r="B78" s="492"/>
      <c r="C78" s="492"/>
      <c r="D78" s="492"/>
      <c r="E78" s="492"/>
      <c r="F78" s="493"/>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491"/>
      <c r="B82" s="492"/>
      <c r="C82" s="492"/>
      <c r="D82" s="492"/>
      <c r="E82" s="492"/>
      <c r="F82" s="493"/>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491"/>
      <c r="B86" s="492"/>
      <c r="C86" s="492"/>
      <c r="D86" s="492"/>
      <c r="E86" s="492"/>
      <c r="F86" s="493"/>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494" t="s">
        <v>152</v>
      </c>
      <c r="B87" s="495"/>
      <c r="C87" s="495"/>
      <c r="D87" s="495"/>
      <c r="E87" s="495"/>
      <c r="F87" s="496"/>
      <c r="G87" s="130">
        <f>SUM(G86,G82,G78,G74,G69,G65,G60,G52,G46,G41,G36,G29,G23)</f>
        <v>154</v>
      </c>
      <c r="H87" s="131">
        <f t="shared" ref="H87:X87" si="87">SUM(H86,H82,H78,H74,H69,H65,H60,H52,H46,H41,H36,H29,H23)</f>
        <v>0</v>
      </c>
      <c r="I87" s="131">
        <f t="shared" si="87"/>
        <v>154</v>
      </c>
      <c r="J87" s="131">
        <f t="shared" si="87"/>
        <v>109</v>
      </c>
      <c r="K87" s="131">
        <f t="shared" si="87"/>
        <v>0</v>
      </c>
      <c r="L87" s="131">
        <f t="shared" si="87"/>
        <v>109</v>
      </c>
      <c r="M87" s="131">
        <f t="shared" si="87"/>
        <v>83</v>
      </c>
      <c r="N87" s="131">
        <f t="shared" si="87"/>
        <v>0</v>
      </c>
      <c r="O87" s="131">
        <f t="shared" si="87"/>
        <v>83</v>
      </c>
      <c r="P87" s="131">
        <f t="shared" si="87"/>
        <v>84</v>
      </c>
      <c r="Q87" s="131">
        <f t="shared" si="87"/>
        <v>0</v>
      </c>
      <c r="R87" s="131">
        <f t="shared" si="87"/>
        <v>84</v>
      </c>
      <c r="S87" s="131">
        <f t="shared" si="87"/>
        <v>47</v>
      </c>
      <c r="T87" s="131">
        <f>SUM(T86,T82,T78,T74,T69,T65,T60,T52,T46,T41,T36,T29,T23)</f>
        <v>0</v>
      </c>
      <c r="U87" s="131">
        <f t="shared" si="87"/>
        <v>47</v>
      </c>
      <c r="V87" s="131">
        <f t="shared" si="87"/>
        <v>42</v>
      </c>
      <c r="W87" s="131">
        <f t="shared" si="87"/>
        <v>0</v>
      </c>
      <c r="X87" s="132">
        <f t="shared" si="87"/>
        <v>42</v>
      </c>
      <c r="Y87" s="127"/>
      <c r="Z87" s="131">
        <f>SUM(Z86,Z82,Z78,Z74,Z69,Z65,Z60,Z52,Z46,Z41,Z36,Z29,Z23)</f>
        <v>284</v>
      </c>
      <c r="AA87" s="131">
        <f>SUM(AA86,AA82,AA78,AA74,AA69,AA65,AA60,AA52,AA46,AA41,AA36,AA29,AA23)</f>
        <v>235</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497" t="s">
        <v>182</v>
      </c>
      <c r="B129" s="497"/>
      <c r="C129" s="497"/>
      <c r="D129" s="497"/>
      <c r="E129" s="497"/>
      <c r="F129" s="497"/>
      <c r="G129" s="133">
        <f>SUM(G88:G128)</f>
        <v>0</v>
      </c>
      <c r="H129" s="134">
        <f t="shared" ref="H129:X129" si="100">SUM(H88:H128)</f>
        <v>0</v>
      </c>
      <c r="I129" s="134">
        <f t="shared" si="100"/>
        <v>0</v>
      </c>
      <c r="J129" s="134">
        <f t="shared" si="100"/>
        <v>0</v>
      </c>
      <c r="K129" s="134">
        <f t="shared" si="100"/>
        <v>0</v>
      </c>
      <c r="L129" s="134">
        <f t="shared" si="100"/>
        <v>0</v>
      </c>
      <c r="M129" s="134">
        <f t="shared" si="100"/>
        <v>0</v>
      </c>
      <c r="N129" s="134">
        <f t="shared" si="100"/>
        <v>0</v>
      </c>
      <c r="O129" s="134">
        <f t="shared" si="100"/>
        <v>0</v>
      </c>
      <c r="P129" s="134">
        <f t="shared" si="100"/>
        <v>0</v>
      </c>
      <c r="Q129" s="134">
        <f t="shared" si="100"/>
        <v>0</v>
      </c>
      <c r="R129" s="134">
        <f t="shared" si="100"/>
        <v>0</v>
      </c>
      <c r="S129" s="134">
        <f>SUM(S88:S128)</f>
        <v>0</v>
      </c>
      <c r="T129" s="134">
        <f t="shared" si="100"/>
        <v>0</v>
      </c>
      <c r="U129" s="134">
        <f t="shared" si="100"/>
        <v>0</v>
      </c>
      <c r="V129" s="134">
        <f t="shared" si="100"/>
        <v>0</v>
      </c>
      <c r="W129" s="134">
        <f t="shared" si="100"/>
        <v>0</v>
      </c>
      <c r="X129" s="135">
        <f t="shared" si="100"/>
        <v>0</v>
      </c>
      <c r="Y129" s="127"/>
      <c r="Z129" s="134">
        <f>SUM(Z88:Z128)</f>
        <v>0</v>
      </c>
      <c r="AA129" s="134">
        <f>SUM(AA88:AA128)</f>
        <v>0</v>
      </c>
      <c r="AB129" s="75"/>
      <c r="AC129" s="1"/>
    </row>
    <row r="130" spans="1:31" ht="30.95" customHeight="1" thickTop="1" thickBot="1" x14ac:dyDescent="0.3">
      <c r="A130" s="486" t="s">
        <v>261</v>
      </c>
      <c r="B130" s="487"/>
      <c r="C130" s="448"/>
      <c r="D130" s="488" t="s">
        <v>18</v>
      </c>
      <c r="E130" s="489"/>
      <c r="F130" s="490"/>
      <c r="G130" s="136">
        <f>SUM(G87,G129)</f>
        <v>154</v>
      </c>
      <c r="H130" s="137">
        <f t="shared" ref="H130:X130" si="101">SUM(H87,H129)</f>
        <v>0</v>
      </c>
      <c r="I130" s="137">
        <f t="shared" si="101"/>
        <v>154</v>
      </c>
      <c r="J130" s="137">
        <f t="shared" si="101"/>
        <v>109</v>
      </c>
      <c r="K130" s="137">
        <f t="shared" si="101"/>
        <v>0</v>
      </c>
      <c r="L130" s="137">
        <f t="shared" si="101"/>
        <v>109</v>
      </c>
      <c r="M130" s="137">
        <f t="shared" si="101"/>
        <v>83</v>
      </c>
      <c r="N130" s="137">
        <f t="shared" si="101"/>
        <v>0</v>
      </c>
      <c r="O130" s="137">
        <f t="shared" si="101"/>
        <v>83</v>
      </c>
      <c r="P130" s="137">
        <f t="shared" si="101"/>
        <v>84</v>
      </c>
      <c r="Q130" s="137">
        <f t="shared" si="101"/>
        <v>0</v>
      </c>
      <c r="R130" s="137">
        <f t="shared" si="101"/>
        <v>84</v>
      </c>
      <c r="S130" s="137">
        <f>SUM(S87,S129)</f>
        <v>47</v>
      </c>
      <c r="T130" s="137">
        <f t="shared" si="101"/>
        <v>0</v>
      </c>
      <c r="U130" s="137">
        <f t="shared" si="101"/>
        <v>47</v>
      </c>
      <c r="V130" s="137">
        <f t="shared" si="101"/>
        <v>42</v>
      </c>
      <c r="W130" s="137">
        <f t="shared" si="101"/>
        <v>0</v>
      </c>
      <c r="X130" s="138">
        <f t="shared" si="101"/>
        <v>42</v>
      </c>
      <c r="Y130" s="127"/>
      <c r="Z130" s="137">
        <f>SUM(Z87,Z129)</f>
        <v>284</v>
      </c>
      <c r="AA130" s="137">
        <f>SUM(AA87,AA129)</f>
        <v>235</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76"/>
      <c r="I134" s="476"/>
      <c r="J134" s="476"/>
      <c r="K134" s="476"/>
      <c r="L134" s="476"/>
      <c r="M134" s="476"/>
      <c r="N134" s="476"/>
      <c r="O134" s="476"/>
      <c r="P134" s="476"/>
      <c r="Q134" s="476"/>
      <c r="R134" s="476"/>
      <c r="S134" s="476"/>
      <c r="T134" s="476"/>
      <c r="U134" s="476"/>
    </row>
    <row r="135" spans="1:31" ht="17.25" x14ac:dyDescent="0.3">
      <c r="A135" s="67" t="s">
        <v>130</v>
      </c>
      <c r="D135" s="79"/>
      <c r="H135" s="484"/>
      <c r="I135" s="484"/>
      <c r="J135" s="484"/>
      <c r="K135" s="484"/>
      <c r="L135" s="484"/>
      <c r="M135" s="484"/>
      <c r="N135" s="484"/>
      <c r="O135" s="484"/>
      <c r="P135" s="484"/>
      <c r="Q135" s="484"/>
      <c r="R135" s="484"/>
      <c r="S135" s="484"/>
      <c r="T135" s="484"/>
      <c r="U135" s="484"/>
    </row>
    <row r="136" spans="1:31" ht="17.25" x14ac:dyDescent="0.3">
      <c r="D136" s="79"/>
    </row>
    <row r="137" spans="1:31" ht="17.25" x14ac:dyDescent="0.3">
      <c r="D137" s="79"/>
    </row>
    <row r="138" spans="1:31" ht="19.5" thickBot="1" x14ac:dyDescent="0.35">
      <c r="E138" s="81" t="s">
        <v>20</v>
      </c>
      <c r="G138" s="66"/>
      <c r="H138" s="476"/>
      <c r="I138" s="476"/>
      <c r="J138" s="476"/>
      <c r="K138" s="476"/>
      <c r="L138" s="476"/>
      <c r="M138" s="476"/>
      <c r="N138" s="476"/>
      <c r="O138" s="476"/>
      <c r="P138" s="476"/>
      <c r="Q138" s="476"/>
      <c r="R138" s="476"/>
      <c r="S138" s="476"/>
      <c r="T138" s="476"/>
      <c r="U138" s="476"/>
    </row>
    <row r="139" spans="1:31" x14ac:dyDescent="0.25">
      <c r="H139" s="484"/>
      <c r="I139" s="484"/>
      <c r="J139" s="484"/>
      <c r="K139" s="484"/>
      <c r="L139" s="484"/>
      <c r="M139" s="484"/>
      <c r="N139" s="484"/>
      <c r="O139" s="484"/>
      <c r="P139" s="484"/>
      <c r="Q139" s="484"/>
      <c r="R139" s="484"/>
      <c r="S139" s="484"/>
      <c r="T139" s="484"/>
      <c r="U139" s="48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Z1" zoomScale="80" zoomScaleNormal="80" zoomScaleSheetLayoutView="77" workbookViewId="0">
      <selection activeCell="AV15" sqref="AV15:BA23"/>
    </sheetView>
  </sheetViews>
  <sheetFormatPr baseColWidth="10" defaultColWidth="10.7109375"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30" t="s">
        <v>1</v>
      </c>
      <c r="BO7" s="530"/>
      <c r="BP7" s="530"/>
      <c r="BQ7" s="530"/>
      <c r="BR7" s="530"/>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30" t="s">
        <v>129</v>
      </c>
      <c r="BO8" s="530"/>
      <c r="BP8" s="530"/>
      <c r="BQ8" s="530"/>
      <c r="BR8" s="530"/>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9" t="s">
        <v>120</v>
      </c>
      <c r="F10" s="461" t="s">
        <v>9</v>
      </c>
      <c r="G10" s="515" t="s">
        <v>21</v>
      </c>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c r="AW10" s="515"/>
      <c r="AX10" s="515"/>
      <c r="AY10" s="515"/>
      <c r="AZ10" s="515"/>
      <c r="BA10" s="515"/>
      <c r="BB10" s="515"/>
      <c r="BC10" s="547" t="s">
        <v>11</v>
      </c>
      <c r="BD10" s="548"/>
      <c r="BE10" s="548"/>
      <c r="BF10" s="548"/>
      <c r="BG10" s="548"/>
      <c r="BH10" s="548"/>
      <c r="BI10" s="548"/>
      <c r="BJ10" s="536"/>
      <c r="BK10" s="547" t="s">
        <v>11</v>
      </c>
      <c r="BL10" s="548"/>
      <c r="BM10" s="548"/>
      <c r="BN10" s="548"/>
      <c r="BO10" s="548"/>
      <c r="BP10" s="548"/>
      <c r="BQ10" s="548"/>
      <c r="BR10" s="536"/>
    </row>
    <row r="11" spans="1:70" ht="15.75" thickBot="1" x14ac:dyDescent="0.3">
      <c r="A11" s="462"/>
      <c r="B11" s="462"/>
      <c r="C11" s="462"/>
      <c r="D11" s="462"/>
      <c r="E11" s="500"/>
      <c r="F11" s="462"/>
      <c r="G11" s="551" t="s">
        <v>113</v>
      </c>
      <c r="H11" s="551"/>
      <c r="I11" s="551"/>
      <c r="J11" s="551"/>
      <c r="K11" s="551"/>
      <c r="L11" s="551"/>
      <c r="M11" s="551"/>
      <c r="N11" s="551"/>
      <c r="O11" s="551"/>
      <c r="P11" s="551"/>
      <c r="Q11" s="551"/>
      <c r="R11" s="551"/>
      <c r="S11" s="551"/>
      <c r="T11" s="551"/>
      <c r="U11" s="551"/>
      <c r="V11" s="552"/>
      <c r="W11" s="551" t="s">
        <v>114</v>
      </c>
      <c r="X11" s="551"/>
      <c r="Y11" s="551"/>
      <c r="Z11" s="551"/>
      <c r="AA11" s="551"/>
      <c r="AB11" s="551"/>
      <c r="AC11" s="551"/>
      <c r="AD11" s="551"/>
      <c r="AE11" s="551"/>
      <c r="AF11" s="551"/>
      <c r="AG11" s="551"/>
      <c r="AH11" s="551"/>
      <c r="AI11" s="551"/>
      <c r="AJ11" s="551"/>
      <c r="AK11" s="551"/>
      <c r="AL11" s="551"/>
      <c r="AM11" s="553" t="s">
        <v>115</v>
      </c>
      <c r="AN11" s="551"/>
      <c r="AO11" s="551"/>
      <c r="AP11" s="551"/>
      <c r="AQ11" s="551"/>
      <c r="AR11" s="551"/>
      <c r="AS11" s="551"/>
      <c r="AT11" s="551"/>
      <c r="AU11" s="551"/>
      <c r="AV11" s="551"/>
      <c r="AW11" s="551"/>
      <c r="AX11" s="551"/>
      <c r="AY11" s="551"/>
      <c r="AZ11" s="551"/>
      <c r="BA11" s="551"/>
      <c r="BB11" s="552"/>
      <c r="BC11" s="549"/>
      <c r="BD11" s="549"/>
      <c r="BE11" s="549"/>
      <c r="BF11" s="549"/>
      <c r="BG11" s="549"/>
      <c r="BH11" s="549"/>
      <c r="BI11" s="549"/>
      <c r="BJ11" s="550"/>
      <c r="BK11" s="549"/>
      <c r="BL11" s="549"/>
      <c r="BM11" s="549"/>
      <c r="BN11" s="549"/>
      <c r="BO11" s="549"/>
      <c r="BP11" s="549"/>
      <c r="BQ11" s="549"/>
      <c r="BR11" s="550"/>
    </row>
    <row r="12" spans="1:70" ht="15.75" thickBot="1" x14ac:dyDescent="0.3">
      <c r="A12" s="462"/>
      <c r="B12" s="462"/>
      <c r="C12" s="462"/>
      <c r="D12" s="462"/>
      <c r="E12" s="500"/>
      <c r="F12" s="462"/>
      <c r="G12" s="536" t="s">
        <v>22</v>
      </c>
      <c r="H12" s="538" t="s">
        <v>23</v>
      </c>
      <c r="I12" s="531" t="s">
        <v>24</v>
      </c>
      <c r="J12" s="532"/>
      <c r="K12" s="532"/>
      <c r="L12" s="532"/>
      <c r="M12" s="533"/>
      <c r="N12" s="540" t="s">
        <v>25</v>
      </c>
      <c r="O12" s="538" t="s">
        <v>22</v>
      </c>
      <c r="P12" s="538" t="s">
        <v>23</v>
      </c>
      <c r="Q12" s="531" t="s">
        <v>24</v>
      </c>
      <c r="R12" s="532"/>
      <c r="S12" s="532"/>
      <c r="T12" s="532"/>
      <c r="U12" s="533"/>
      <c r="V12" s="545" t="s">
        <v>25</v>
      </c>
      <c r="W12" s="536" t="s">
        <v>22</v>
      </c>
      <c r="X12" s="538" t="s">
        <v>23</v>
      </c>
      <c r="Y12" s="531" t="s">
        <v>24</v>
      </c>
      <c r="Z12" s="532"/>
      <c r="AA12" s="532"/>
      <c r="AB12" s="532"/>
      <c r="AC12" s="533"/>
      <c r="AD12" s="540" t="s">
        <v>25</v>
      </c>
      <c r="AE12" s="538" t="s">
        <v>22</v>
      </c>
      <c r="AF12" s="538" t="s">
        <v>23</v>
      </c>
      <c r="AG12" s="531" t="s">
        <v>24</v>
      </c>
      <c r="AH12" s="532"/>
      <c r="AI12" s="532"/>
      <c r="AJ12" s="532"/>
      <c r="AK12" s="533"/>
      <c r="AL12" s="534" t="s">
        <v>25</v>
      </c>
      <c r="AM12" s="554" t="s">
        <v>22</v>
      </c>
      <c r="AN12" s="538" t="s">
        <v>23</v>
      </c>
      <c r="AO12" s="531" t="s">
        <v>24</v>
      </c>
      <c r="AP12" s="532"/>
      <c r="AQ12" s="532"/>
      <c r="AR12" s="532"/>
      <c r="AS12" s="533"/>
      <c r="AT12" s="540" t="s">
        <v>25</v>
      </c>
      <c r="AU12" s="538" t="s">
        <v>22</v>
      </c>
      <c r="AV12" s="538" t="s">
        <v>23</v>
      </c>
      <c r="AW12" s="531" t="s">
        <v>24</v>
      </c>
      <c r="AX12" s="532"/>
      <c r="AY12" s="532"/>
      <c r="AZ12" s="532"/>
      <c r="BA12" s="533"/>
      <c r="BB12" s="545" t="s">
        <v>25</v>
      </c>
      <c r="BC12" s="536" t="s">
        <v>22</v>
      </c>
      <c r="BD12" s="538" t="s">
        <v>23</v>
      </c>
      <c r="BE12" s="556" t="s">
        <v>24</v>
      </c>
      <c r="BF12" s="556"/>
      <c r="BG12" s="556"/>
      <c r="BH12" s="556"/>
      <c r="BI12" s="557"/>
      <c r="BJ12" s="540" t="s">
        <v>25</v>
      </c>
      <c r="BK12" s="536" t="s">
        <v>22</v>
      </c>
      <c r="BL12" s="538" t="s">
        <v>23</v>
      </c>
      <c r="BM12" s="556" t="s">
        <v>24</v>
      </c>
      <c r="BN12" s="556"/>
      <c r="BO12" s="556"/>
      <c r="BP12" s="556"/>
      <c r="BQ12" s="557"/>
      <c r="BR12" s="540" t="s">
        <v>25</v>
      </c>
    </row>
    <row r="13" spans="1:70" ht="15.75" thickBot="1" x14ac:dyDescent="0.3">
      <c r="A13" s="462"/>
      <c r="B13" s="462"/>
      <c r="C13" s="462"/>
      <c r="D13" s="462"/>
      <c r="E13" s="500"/>
      <c r="F13" s="462"/>
      <c r="G13" s="537"/>
      <c r="H13" s="539"/>
      <c r="I13" s="435">
        <v>1</v>
      </c>
      <c r="J13" s="436">
        <v>2</v>
      </c>
      <c r="K13" s="436">
        <v>3</v>
      </c>
      <c r="L13" s="436">
        <v>4</v>
      </c>
      <c r="M13" s="437" t="s">
        <v>112</v>
      </c>
      <c r="N13" s="541"/>
      <c r="O13" s="539"/>
      <c r="P13" s="539"/>
      <c r="Q13" s="435">
        <v>1</v>
      </c>
      <c r="R13" s="436">
        <v>2</v>
      </c>
      <c r="S13" s="436">
        <v>3</v>
      </c>
      <c r="T13" s="436">
        <v>4</v>
      </c>
      <c r="U13" s="437" t="s">
        <v>112</v>
      </c>
      <c r="V13" s="546"/>
      <c r="W13" s="537"/>
      <c r="X13" s="539"/>
      <c r="Y13" s="435">
        <v>1</v>
      </c>
      <c r="Z13" s="436">
        <v>2</v>
      </c>
      <c r="AA13" s="436">
        <v>3</v>
      </c>
      <c r="AB13" s="436">
        <v>4</v>
      </c>
      <c r="AC13" s="437" t="s">
        <v>112</v>
      </c>
      <c r="AD13" s="541"/>
      <c r="AE13" s="539"/>
      <c r="AF13" s="539"/>
      <c r="AG13" s="435">
        <v>1</v>
      </c>
      <c r="AH13" s="436">
        <v>2</v>
      </c>
      <c r="AI13" s="436">
        <v>3</v>
      </c>
      <c r="AJ13" s="436">
        <v>4</v>
      </c>
      <c r="AK13" s="437" t="s">
        <v>112</v>
      </c>
      <c r="AL13" s="535"/>
      <c r="AM13" s="555"/>
      <c r="AN13" s="539"/>
      <c r="AO13" s="435">
        <v>1</v>
      </c>
      <c r="AP13" s="436">
        <v>2</v>
      </c>
      <c r="AQ13" s="436">
        <v>3</v>
      </c>
      <c r="AR13" s="436">
        <v>4</v>
      </c>
      <c r="AS13" s="437" t="s">
        <v>112</v>
      </c>
      <c r="AT13" s="541"/>
      <c r="AU13" s="539"/>
      <c r="AV13" s="539"/>
      <c r="AW13" s="435">
        <v>1</v>
      </c>
      <c r="AX13" s="436">
        <v>2</v>
      </c>
      <c r="AY13" s="436">
        <v>3</v>
      </c>
      <c r="AZ13" s="436">
        <v>4</v>
      </c>
      <c r="BA13" s="437" t="s">
        <v>112</v>
      </c>
      <c r="BB13" s="546"/>
      <c r="BC13" s="537"/>
      <c r="BD13" s="539"/>
      <c r="BE13" s="436">
        <v>1</v>
      </c>
      <c r="BF13" s="436">
        <v>2</v>
      </c>
      <c r="BG13" s="436">
        <v>3</v>
      </c>
      <c r="BH13" s="436">
        <v>4</v>
      </c>
      <c r="BI13" s="437" t="s">
        <v>112</v>
      </c>
      <c r="BJ13" s="541"/>
      <c r="BK13" s="537"/>
      <c r="BL13" s="539"/>
      <c r="BM13" s="436">
        <v>1</v>
      </c>
      <c r="BN13" s="436">
        <v>2</v>
      </c>
      <c r="BO13" s="436">
        <v>3</v>
      </c>
      <c r="BP13" s="436">
        <v>4</v>
      </c>
      <c r="BQ13" s="437" t="s">
        <v>112</v>
      </c>
      <c r="BR13" s="541"/>
    </row>
    <row r="14" spans="1:70" ht="41.25" customHeight="1" thickBot="1" x14ac:dyDescent="0.3">
      <c r="A14" s="468"/>
      <c r="B14" s="468"/>
      <c r="C14" s="468"/>
      <c r="D14" s="468"/>
      <c r="E14" s="501"/>
      <c r="F14" s="468"/>
      <c r="G14" s="561" t="s">
        <v>16</v>
      </c>
      <c r="H14" s="562"/>
      <c r="I14" s="562"/>
      <c r="J14" s="562"/>
      <c r="K14" s="562"/>
      <c r="L14" s="562"/>
      <c r="M14" s="562"/>
      <c r="N14" s="563"/>
      <c r="O14" s="564" t="s">
        <v>17</v>
      </c>
      <c r="P14" s="562"/>
      <c r="Q14" s="562"/>
      <c r="R14" s="562"/>
      <c r="S14" s="562"/>
      <c r="T14" s="562"/>
      <c r="U14" s="562"/>
      <c r="V14" s="565"/>
      <c r="W14" s="561" t="s">
        <v>16</v>
      </c>
      <c r="X14" s="562"/>
      <c r="Y14" s="562"/>
      <c r="Z14" s="562"/>
      <c r="AA14" s="562"/>
      <c r="AB14" s="562"/>
      <c r="AC14" s="562"/>
      <c r="AD14" s="566"/>
      <c r="AE14" s="562" t="s">
        <v>17</v>
      </c>
      <c r="AF14" s="562"/>
      <c r="AG14" s="562"/>
      <c r="AH14" s="562"/>
      <c r="AI14" s="562"/>
      <c r="AJ14" s="562"/>
      <c r="AK14" s="562"/>
      <c r="AL14" s="567"/>
      <c r="AM14" s="568" t="s">
        <v>16</v>
      </c>
      <c r="AN14" s="562"/>
      <c r="AO14" s="562"/>
      <c r="AP14" s="562"/>
      <c r="AQ14" s="562"/>
      <c r="AR14" s="562"/>
      <c r="AS14" s="562"/>
      <c r="AT14" s="566"/>
      <c r="AU14" s="562" t="s">
        <v>17</v>
      </c>
      <c r="AV14" s="562"/>
      <c r="AW14" s="562"/>
      <c r="AX14" s="562"/>
      <c r="AY14" s="562"/>
      <c r="AZ14" s="562"/>
      <c r="BA14" s="562"/>
      <c r="BB14" s="569"/>
      <c r="BC14" s="560" t="s">
        <v>16</v>
      </c>
      <c r="BD14" s="543"/>
      <c r="BE14" s="543"/>
      <c r="BF14" s="543"/>
      <c r="BG14" s="543"/>
      <c r="BH14" s="543"/>
      <c r="BI14" s="543"/>
      <c r="BJ14" s="544"/>
      <c r="BK14" s="542" t="s">
        <v>17</v>
      </c>
      <c r="BL14" s="543"/>
      <c r="BM14" s="543"/>
      <c r="BN14" s="543"/>
      <c r="BO14" s="543"/>
      <c r="BP14" s="543"/>
      <c r="BQ14" s="543"/>
      <c r="BR14" s="544"/>
    </row>
    <row r="15" spans="1:70" ht="33.950000000000003" customHeight="1" x14ac:dyDescent="0.25">
      <c r="A15" s="68" t="s">
        <v>36</v>
      </c>
      <c r="B15" s="76" t="s">
        <v>37</v>
      </c>
      <c r="C15" s="69" t="s">
        <v>133</v>
      </c>
      <c r="D15" s="186" t="s">
        <v>107</v>
      </c>
      <c r="E15" s="69">
        <v>3000000000</v>
      </c>
      <c r="F15" s="187" t="s">
        <v>15</v>
      </c>
      <c r="G15" s="38">
        <f>H15+N15</f>
        <v>154</v>
      </c>
      <c r="H15" s="39">
        <v>28</v>
      </c>
      <c r="I15" s="40">
        <v>26</v>
      </c>
      <c r="J15" s="41">
        <v>23</v>
      </c>
      <c r="K15" s="41">
        <v>23</v>
      </c>
      <c r="L15" s="41">
        <v>16</v>
      </c>
      <c r="M15" s="42">
        <v>38</v>
      </c>
      <c r="N15" s="45">
        <f>SUM(I15:M15)</f>
        <v>126</v>
      </c>
      <c r="O15" s="38">
        <f>P15+V15</f>
        <v>111</v>
      </c>
      <c r="P15" s="39">
        <v>36</v>
      </c>
      <c r="Q15" s="40">
        <v>24</v>
      </c>
      <c r="R15" s="41">
        <v>21</v>
      </c>
      <c r="S15" s="41">
        <v>11</v>
      </c>
      <c r="T15" s="41">
        <v>9</v>
      </c>
      <c r="U15" s="42">
        <v>10</v>
      </c>
      <c r="V15" s="144">
        <f>SUM(Q15:U15)</f>
        <v>75</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154</v>
      </c>
      <c r="BD15" s="43">
        <f>H15+X15+AN15</f>
        <v>28</v>
      </c>
      <c r="BE15" s="43">
        <f>I15+Y15+AO15</f>
        <v>26</v>
      </c>
      <c r="BF15" s="43">
        <f t="shared" ref="BD15:BR16" si="0">J15+Z15+AP15</f>
        <v>23</v>
      </c>
      <c r="BG15" s="43">
        <f t="shared" si="0"/>
        <v>23</v>
      </c>
      <c r="BH15" s="43">
        <f t="shared" si="0"/>
        <v>16</v>
      </c>
      <c r="BI15" s="44">
        <f t="shared" si="0"/>
        <v>38</v>
      </c>
      <c r="BJ15" s="45">
        <f t="shared" ref="BJ15:BR15" si="1">N15+AD15+AT15</f>
        <v>126</v>
      </c>
      <c r="BK15" s="38">
        <f t="shared" si="1"/>
        <v>111</v>
      </c>
      <c r="BL15" s="43">
        <f t="shared" si="1"/>
        <v>36</v>
      </c>
      <c r="BM15" s="43">
        <f t="shared" si="1"/>
        <v>24</v>
      </c>
      <c r="BN15" s="43">
        <f t="shared" si="1"/>
        <v>21</v>
      </c>
      <c r="BO15" s="43">
        <f t="shared" si="1"/>
        <v>11</v>
      </c>
      <c r="BP15" s="43">
        <f t="shared" si="1"/>
        <v>9</v>
      </c>
      <c r="BQ15" s="44">
        <f t="shared" si="1"/>
        <v>10</v>
      </c>
      <c r="BR15" s="45">
        <f t="shared" si="1"/>
        <v>75</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13</v>
      </c>
      <c r="X16" s="47">
        <v>8</v>
      </c>
      <c r="Y16" s="48">
        <v>3</v>
      </c>
      <c r="Z16" s="49">
        <v>2</v>
      </c>
      <c r="AA16" s="49"/>
      <c r="AB16" s="49"/>
      <c r="AC16" s="50"/>
      <c r="AD16" s="53">
        <f t="shared" ref="AD16" si="4">SUM(Y16:AC16)</f>
        <v>5</v>
      </c>
      <c r="AE16" s="46">
        <f>AF16+AL16</f>
        <v>7</v>
      </c>
      <c r="AF16" s="47">
        <v>5</v>
      </c>
      <c r="AG16" s="48"/>
      <c r="AH16" s="49"/>
      <c r="AI16" s="49">
        <v>1</v>
      </c>
      <c r="AJ16" s="49">
        <v>1</v>
      </c>
      <c r="AK16" s="50"/>
      <c r="AL16" s="145">
        <f t="shared" ref="AL16" si="5">SUM(AG16:AK16)</f>
        <v>2</v>
      </c>
      <c r="AM16" s="46">
        <f>AN16+AT16</f>
        <v>4</v>
      </c>
      <c r="AN16" s="47">
        <v>3</v>
      </c>
      <c r="AO16" s="48">
        <v>1</v>
      </c>
      <c r="AP16" s="49"/>
      <c r="AQ16" s="49"/>
      <c r="AR16" s="49"/>
      <c r="AS16" s="50"/>
      <c r="AT16" s="53">
        <f t="shared" ref="AT16" si="6">SUM(AO16:AS16)</f>
        <v>1</v>
      </c>
      <c r="AU16" s="46">
        <f>AV16+BB16</f>
        <v>1</v>
      </c>
      <c r="AV16" s="47">
        <v>0</v>
      </c>
      <c r="AW16" s="48"/>
      <c r="AX16" s="49"/>
      <c r="AY16" s="49"/>
      <c r="AZ16" s="49"/>
      <c r="BA16" s="50">
        <v>1</v>
      </c>
      <c r="BB16" s="53">
        <f t="shared" ref="BB16" si="7">SUM(AW16:BA16)</f>
        <v>1</v>
      </c>
      <c r="BC16" s="46">
        <f>G16+W16+AM16</f>
        <v>17</v>
      </c>
      <c r="BD16" s="51">
        <f t="shared" si="0"/>
        <v>11</v>
      </c>
      <c r="BE16" s="51">
        <f t="shared" si="0"/>
        <v>4</v>
      </c>
      <c r="BF16" s="51">
        <f t="shared" si="0"/>
        <v>2</v>
      </c>
      <c r="BG16" s="51">
        <f t="shared" si="0"/>
        <v>0</v>
      </c>
      <c r="BH16" s="51">
        <f t="shared" si="0"/>
        <v>0</v>
      </c>
      <c r="BI16" s="52">
        <f t="shared" si="0"/>
        <v>0</v>
      </c>
      <c r="BJ16" s="53">
        <f t="shared" si="0"/>
        <v>6</v>
      </c>
      <c r="BK16" s="46">
        <f t="shared" si="0"/>
        <v>8</v>
      </c>
      <c r="BL16" s="51">
        <f t="shared" si="0"/>
        <v>5</v>
      </c>
      <c r="BM16" s="51">
        <f t="shared" si="0"/>
        <v>0</v>
      </c>
      <c r="BN16" s="51">
        <f t="shared" si="0"/>
        <v>0</v>
      </c>
      <c r="BO16" s="51">
        <f>S16+AI16+AY16</f>
        <v>1</v>
      </c>
      <c r="BP16" s="51">
        <f t="shared" si="0"/>
        <v>1</v>
      </c>
      <c r="BQ16" s="52">
        <f t="shared" si="0"/>
        <v>1</v>
      </c>
      <c r="BR16" s="53">
        <f t="shared" si="0"/>
        <v>3</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18</v>
      </c>
      <c r="X17" s="47">
        <v>6</v>
      </c>
      <c r="Y17" s="48">
        <v>5</v>
      </c>
      <c r="Z17" s="49">
        <v>2</v>
      </c>
      <c r="AA17" s="49">
        <v>4</v>
      </c>
      <c r="AB17" s="49">
        <v>1</v>
      </c>
      <c r="AC17" s="50"/>
      <c r="AD17" s="53">
        <f t="shared" ref="AD17:AD23" si="13">SUM(Y17:AC17)</f>
        <v>12</v>
      </c>
      <c r="AE17" s="46">
        <f t="shared" ref="AE17:AE23" si="14">AF17+AL17</f>
        <v>27</v>
      </c>
      <c r="AF17" s="47">
        <v>20</v>
      </c>
      <c r="AG17" s="48">
        <v>3</v>
      </c>
      <c r="AH17" s="49"/>
      <c r="AI17" s="49">
        <v>3</v>
      </c>
      <c r="AJ17" s="49">
        <v>1</v>
      </c>
      <c r="AK17" s="50"/>
      <c r="AL17" s="145">
        <f t="shared" ref="AL17:AL23" si="15">SUM(AG17:AK17)</f>
        <v>7</v>
      </c>
      <c r="AM17" s="46">
        <f t="shared" ref="AM17:AM23" si="16">AN17+AT17</f>
        <v>7</v>
      </c>
      <c r="AN17" s="47">
        <v>6</v>
      </c>
      <c r="AO17" s="48">
        <v>1</v>
      </c>
      <c r="AP17" s="49"/>
      <c r="AQ17" s="49"/>
      <c r="AR17" s="49"/>
      <c r="AS17" s="50"/>
      <c r="AT17" s="53">
        <f t="shared" ref="AT17:AT23" si="17">SUM(AO17:AS17)</f>
        <v>1</v>
      </c>
      <c r="AU17" s="46">
        <f t="shared" ref="AU17:AU23" si="18">AV17+BB17</f>
        <v>16</v>
      </c>
      <c r="AV17" s="47">
        <v>16</v>
      </c>
      <c r="AW17" s="48"/>
      <c r="AX17" s="49"/>
      <c r="AY17" s="49"/>
      <c r="AZ17" s="49"/>
      <c r="BA17" s="50"/>
      <c r="BB17" s="53">
        <f t="shared" ref="BB17:BB23" si="19">SUM(AW17:BA17)</f>
        <v>0</v>
      </c>
      <c r="BC17" s="46">
        <f>G17+W17+AM17</f>
        <v>25</v>
      </c>
      <c r="BD17" s="51">
        <f t="shared" ref="BD17:BN17" si="20">H17+X17+AN17</f>
        <v>12</v>
      </c>
      <c r="BE17" s="51">
        <f t="shared" si="20"/>
        <v>6</v>
      </c>
      <c r="BF17" s="51">
        <f t="shared" si="20"/>
        <v>2</v>
      </c>
      <c r="BG17" s="51">
        <f t="shared" si="20"/>
        <v>4</v>
      </c>
      <c r="BH17" s="51">
        <f t="shared" si="20"/>
        <v>1</v>
      </c>
      <c r="BI17" s="52">
        <f t="shared" si="20"/>
        <v>0</v>
      </c>
      <c r="BJ17" s="53">
        <f t="shared" si="20"/>
        <v>13</v>
      </c>
      <c r="BK17" s="46">
        <f t="shared" si="20"/>
        <v>43</v>
      </c>
      <c r="BL17" s="51">
        <f t="shared" si="20"/>
        <v>36</v>
      </c>
      <c r="BM17" s="51">
        <f t="shared" si="20"/>
        <v>3</v>
      </c>
      <c r="BN17" s="51">
        <f t="shared" si="20"/>
        <v>0</v>
      </c>
      <c r="BO17" s="51">
        <f>S17+AI17+AY17</f>
        <v>3</v>
      </c>
      <c r="BP17" s="51">
        <f>T17+AJ17+AZ17</f>
        <v>1</v>
      </c>
      <c r="BQ17" s="52">
        <f>U17+AK17+BA17</f>
        <v>0</v>
      </c>
      <c r="BR17" s="53">
        <f>V17+AL17+BB17</f>
        <v>7</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2</v>
      </c>
      <c r="AV18" s="47">
        <v>2</v>
      </c>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2</v>
      </c>
      <c r="BL18" s="51">
        <f t="shared" ref="BL18:BL23" si="30">P18+AF18+AV18</f>
        <v>2</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6</v>
      </c>
      <c r="X19" s="47">
        <v>4</v>
      </c>
      <c r="Y19" s="48">
        <v>2</v>
      </c>
      <c r="Z19" s="49"/>
      <c r="AA19" s="49"/>
      <c r="AB19" s="49"/>
      <c r="AC19" s="50"/>
      <c r="AD19" s="53">
        <f t="shared" si="13"/>
        <v>2</v>
      </c>
      <c r="AE19" s="46">
        <f t="shared" si="14"/>
        <v>14</v>
      </c>
      <c r="AF19" s="47">
        <v>8</v>
      </c>
      <c r="AG19" s="48">
        <v>3</v>
      </c>
      <c r="AH19" s="49">
        <v>2</v>
      </c>
      <c r="AI19" s="49"/>
      <c r="AJ19" s="49">
        <v>1</v>
      </c>
      <c r="AK19" s="50"/>
      <c r="AL19" s="145">
        <f t="shared" si="15"/>
        <v>6</v>
      </c>
      <c r="AM19" s="46">
        <f t="shared" si="16"/>
        <v>5</v>
      </c>
      <c r="AN19" s="47">
        <v>5</v>
      </c>
      <c r="AO19" s="48"/>
      <c r="AP19" s="49"/>
      <c r="AQ19" s="49"/>
      <c r="AR19" s="49"/>
      <c r="AS19" s="50"/>
      <c r="AT19" s="53">
        <f t="shared" si="17"/>
        <v>0</v>
      </c>
      <c r="AU19" s="46">
        <f t="shared" si="18"/>
        <v>10</v>
      </c>
      <c r="AV19" s="47">
        <v>10</v>
      </c>
      <c r="AW19" s="48"/>
      <c r="AX19" s="49"/>
      <c r="AY19" s="49"/>
      <c r="AZ19" s="49"/>
      <c r="BA19" s="50"/>
      <c r="BB19" s="53">
        <f t="shared" si="19"/>
        <v>0</v>
      </c>
      <c r="BC19" s="46">
        <f t="shared" si="21"/>
        <v>11</v>
      </c>
      <c r="BD19" s="51">
        <f t="shared" si="22"/>
        <v>9</v>
      </c>
      <c r="BE19" s="51">
        <f t="shared" si="23"/>
        <v>2</v>
      </c>
      <c r="BF19" s="51">
        <f t="shared" si="24"/>
        <v>0</v>
      </c>
      <c r="BG19" s="51">
        <f t="shared" si="25"/>
        <v>0</v>
      </c>
      <c r="BH19" s="51">
        <f t="shared" si="26"/>
        <v>0</v>
      </c>
      <c r="BI19" s="52">
        <f t="shared" si="27"/>
        <v>0</v>
      </c>
      <c r="BJ19" s="53">
        <f t="shared" si="28"/>
        <v>2</v>
      </c>
      <c r="BK19" s="46">
        <f t="shared" si="29"/>
        <v>24</v>
      </c>
      <c r="BL19" s="51">
        <f t="shared" si="30"/>
        <v>18</v>
      </c>
      <c r="BM19" s="51">
        <f t="shared" si="31"/>
        <v>3</v>
      </c>
      <c r="BN19" s="51">
        <f t="shared" si="32"/>
        <v>2</v>
      </c>
      <c r="BO19" s="51">
        <f t="shared" si="33"/>
        <v>0</v>
      </c>
      <c r="BP19" s="51">
        <f t="shared" si="34"/>
        <v>1</v>
      </c>
      <c r="BQ19" s="52">
        <f t="shared" si="35"/>
        <v>0</v>
      </c>
      <c r="BR19" s="53">
        <f t="shared" si="36"/>
        <v>6</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30</v>
      </c>
      <c r="X20" s="47">
        <v>11</v>
      </c>
      <c r="Y20" s="48">
        <v>7</v>
      </c>
      <c r="Z20" s="49">
        <v>6</v>
      </c>
      <c r="AA20" s="49">
        <v>4</v>
      </c>
      <c r="AB20" s="49">
        <v>2</v>
      </c>
      <c r="AC20" s="50"/>
      <c r="AD20" s="53">
        <f t="shared" si="13"/>
        <v>19</v>
      </c>
      <c r="AE20" s="46">
        <f t="shared" si="14"/>
        <v>7</v>
      </c>
      <c r="AF20" s="47">
        <v>4</v>
      </c>
      <c r="AG20" s="48">
        <v>1</v>
      </c>
      <c r="AH20" s="49"/>
      <c r="AI20" s="49"/>
      <c r="AJ20" s="49">
        <v>1</v>
      </c>
      <c r="AK20" s="50">
        <v>1</v>
      </c>
      <c r="AL20" s="145">
        <f t="shared" si="15"/>
        <v>3</v>
      </c>
      <c r="AM20" s="46">
        <f t="shared" si="16"/>
        <v>19</v>
      </c>
      <c r="AN20" s="47">
        <v>19</v>
      </c>
      <c r="AO20" s="48"/>
      <c r="AP20" s="49"/>
      <c r="AQ20" s="49"/>
      <c r="AR20" s="49"/>
      <c r="AS20" s="50"/>
      <c r="AT20" s="53">
        <f t="shared" si="17"/>
        <v>0</v>
      </c>
      <c r="AU20" s="46">
        <f t="shared" si="18"/>
        <v>0</v>
      </c>
      <c r="AV20" s="47"/>
      <c r="AW20" s="48"/>
      <c r="AX20" s="49"/>
      <c r="AY20" s="49"/>
      <c r="AZ20" s="49"/>
      <c r="BA20" s="50"/>
      <c r="BB20" s="53">
        <f t="shared" si="19"/>
        <v>0</v>
      </c>
      <c r="BC20" s="46">
        <f t="shared" si="21"/>
        <v>49</v>
      </c>
      <c r="BD20" s="51">
        <f t="shared" si="22"/>
        <v>30</v>
      </c>
      <c r="BE20" s="51">
        <f t="shared" si="23"/>
        <v>7</v>
      </c>
      <c r="BF20" s="51">
        <f t="shared" si="24"/>
        <v>6</v>
      </c>
      <c r="BG20" s="51">
        <f t="shared" si="25"/>
        <v>4</v>
      </c>
      <c r="BH20" s="51">
        <f t="shared" si="26"/>
        <v>2</v>
      </c>
      <c r="BI20" s="52">
        <f t="shared" si="27"/>
        <v>0</v>
      </c>
      <c r="BJ20" s="53">
        <f t="shared" si="28"/>
        <v>19</v>
      </c>
      <c r="BK20" s="46">
        <f t="shared" si="29"/>
        <v>7</v>
      </c>
      <c r="BL20" s="51">
        <f t="shared" si="30"/>
        <v>4</v>
      </c>
      <c r="BM20" s="51">
        <f t="shared" si="31"/>
        <v>1</v>
      </c>
      <c r="BN20" s="51">
        <f t="shared" si="32"/>
        <v>0</v>
      </c>
      <c r="BO20" s="51">
        <f t="shared" si="33"/>
        <v>0</v>
      </c>
      <c r="BP20" s="51">
        <f t="shared" si="34"/>
        <v>1</v>
      </c>
      <c r="BQ20" s="52">
        <f t="shared" si="35"/>
        <v>1</v>
      </c>
      <c r="BR20" s="53">
        <f t="shared" si="36"/>
        <v>3</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4</v>
      </c>
      <c r="AN21" s="91">
        <v>4</v>
      </c>
      <c r="AO21" s="92"/>
      <c r="AP21" s="93"/>
      <c r="AQ21" s="93"/>
      <c r="AR21" s="93"/>
      <c r="AS21" s="94"/>
      <c r="AT21" s="53">
        <f t="shared" si="17"/>
        <v>0</v>
      </c>
      <c r="AU21" s="46">
        <f t="shared" si="18"/>
        <v>0</v>
      </c>
      <c r="AV21" s="91"/>
      <c r="AW21" s="92"/>
      <c r="AX21" s="93"/>
      <c r="AY21" s="93"/>
      <c r="AZ21" s="93"/>
      <c r="BA21" s="94"/>
      <c r="BB21" s="53">
        <f t="shared" si="19"/>
        <v>0</v>
      </c>
      <c r="BC21" s="46">
        <f t="shared" si="21"/>
        <v>4</v>
      </c>
      <c r="BD21" s="51">
        <f t="shared" si="22"/>
        <v>4</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17</v>
      </c>
      <c r="X22" s="91">
        <v>7</v>
      </c>
      <c r="Y22" s="92">
        <v>1</v>
      </c>
      <c r="Z22" s="93">
        <v>4</v>
      </c>
      <c r="AA22" s="93">
        <v>4</v>
      </c>
      <c r="AB22" s="93">
        <v>1</v>
      </c>
      <c r="AC22" s="94"/>
      <c r="AD22" s="53">
        <f t="shared" si="13"/>
        <v>10</v>
      </c>
      <c r="AE22" s="46">
        <f t="shared" si="14"/>
        <v>30</v>
      </c>
      <c r="AF22" s="91">
        <v>14</v>
      </c>
      <c r="AG22" s="92">
        <v>10</v>
      </c>
      <c r="AH22" s="93">
        <v>2</v>
      </c>
      <c r="AI22" s="93">
        <v>2</v>
      </c>
      <c r="AJ22" s="93">
        <v>1</v>
      </c>
      <c r="AK22" s="94">
        <v>1</v>
      </c>
      <c r="AL22" s="145">
        <f t="shared" si="15"/>
        <v>16</v>
      </c>
      <c r="AM22" s="46">
        <f t="shared" si="16"/>
        <v>7</v>
      </c>
      <c r="AN22" s="91">
        <v>6</v>
      </c>
      <c r="AO22" s="92"/>
      <c r="AP22" s="93">
        <v>1</v>
      </c>
      <c r="AQ22" s="93"/>
      <c r="AR22" s="93"/>
      <c r="AS22" s="94"/>
      <c r="AT22" s="53">
        <f t="shared" si="17"/>
        <v>1</v>
      </c>
      <c r="AU22" s="46">
        <f t="shared" si="18"/>
        <v>9</v>
      </c>
      <c r="AV22" s="91">
        <v>9</v>
      </c>
      <c r="AW22" s="92"/>
      <c r="AX22" s="93"/>
      <c r="AY22" s="93"/>
      <c r="AZ22" s="93"/>
      <c r="BA22" s="94"/>
      <c r="BB22" s="53">
        <f t="shared" si="19"/>
        <v>0</v>
      </c>
      <c r="BC22" s="46">
        <f t="shared" si="21"/>
        <v>24</v>
      </c>
      <c r="BD22" s="51">
        <f t="shared" si="22"/>
        <v>13</v>
      </c>
      <c r="BE22" s="51">
        <f t="shared" si="23"/>
        <v>1</v>
      </c>
      <c r="BF22" s="51">
        <f t="shared" si="24"/>
        <v>5</v>
      </c>
      <c r="BG22" s="51">
        <f t="shared" si="25"/>
        <v>4</v>
      </c>
      <c r="BH22" s="51">
        <f t="shared" si="26"/>
        <v>1</v>
      </c>
      <c r="BI22" s="52">
        <f t="shared" si="27"/>
        <v>0</v>
      </c>
      <c r="BJ22" s="53">
        <f t="shared" si="28"/>
        <v>11</v>
      </c>
      <c r="BK22" s="46">
        <f t="shared" si="29"/>
        <v>39</v>
      </c>
      <c r="BL22" s="51">
        <f t="shared" si="30"/>
        <v>23</v>
      </c>
      <c r="BM22" s="51">
        <f t="shared" si="31"/>
        <v>10</v>
      </c>
      <c r="BN22" s="51">
        <f t="shared" si="32"/>
        <v>2</v>
      </c>
      <c r="BO22" s="51">
        <f t="shared" si="33"/>
        <v>2</v>
      </c>
      <c r="BP22" s="51">
        <f t="shared" si="34"/>
        <v>1</v>
      </c>
      <c r="BQ22" s="52">
        <f t="shared" si="35"/>
        <v>1</v>
      </c>
      <c r="BR22" s="53">
        <f t="shared" si="36"/>
        <v>16</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2</v>
      </c>
      <c r="AN23" s="91">
        <v>2</v>
      </c>
      <c r="AO23" s="92"/>
      <c r="AP23" s="93"/>
      <c r="AQ23" s="93"/>
      <c r="AR23" s="93"/>
      <c r="AS23" s="94"/>
      <c r="AT23" s="53">
        <f t="shared" si="17"/>
        <v>0</v>
      </c>
      <c r="AU23" s="46">
        <f t="shared" si="18"/>
        <v>4</v>
      </c>
      <c r="AV23" s="91">
        <v>4</v>
      </c>
      <c r="AW23" s="92"/>
      <c r="AX23" s="93"/>
      <c r="AY23" s="93"/>
      <c r="AZ23" s="93"/>
      <c r="BA23" s="94"/>
      <c r="BB23" s="53">
        <f t="shared" si="19"/>
        <v>0</v>
      </c>
      <c r="BC23" s="46">
        <f t="shared" si="21"/>
        <v>2</v>
      </c>
      <c r="BD23" s="51">
        <f t="shared" si="22"/>
        <v>2</v>
      </c>
      <c r="BE23" s="51">
        <f t="shared" si="23"/>
        <v>0</v>
      </c>
      <c r="BF23" s="51">
        <f t="shared" si="24"/>
        <v>0</v>
      </c>
      <c r="BG23" s="51">
        <f t="shared" si="25"/>
        <v>0</v>
      </c>
      <c r="BH23" s="51">
        <f t="shared" si="26"/>
        <v>0</v>
      </c>
      <c r="BI23" s="52">
        <f t="shared" si="27"/>
        <v>0</v>
      </c>
      <c r="BJ23" s="53">
        <f t="shared" si="28"/>
        <v>0</v>
      </c>
      <c r="BK23" s="46">
        <f t="shared" si="29"/>
        <v>4</v>
      </c>
      <c r="BL23" s="51">
        <f t="shared" si="30"/>
        <v>4</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1"/>
      <c r="B24" s="492"/>
      <c r="C24" s="492"/>
      <c r="D24" s="492"/>
      <c r="E24" s="492"/>
      <c r="F24" s="493"/>
      <c r="G24" s="103">
        <f>H24+N24</f>
        <v>154</v>
      </c>
      <c r="H24" s="146">
        <f>SUM(H15:H23)</f>
        <v>28</v>
      </c>
      <c r="I24" s="147">
        <f>SUM(I15:I23)</f>
        <v>26</v>
      </c>
      <c r="J24" s="148">
        <f t="shared" ref="J24:M24" si="37">SUM(J15:J23)</f>
        <v>23</v>
      </c>
      <c r="K24" s="148">
        <f t="shared" si="37"/>
        <v>23</v>
      </c>
      <c r="L24" s="148">
        <f>SUM(L15:L23)</f>
        <v>16</v>
      </c>
      <c r="M24" s="148">
        <f t="shared" si="37"/>
        <v>38</v>
      </c>
      <c r="N24" s="98">
        <f>SUM(I24:M24)</f>
        <v>126</v>
      </c>
      <c r="O24" s="103">
        <f>P24+V24</f>
        <v>111</v>
      </c>
      <c r="P24" s="146">
        <f t="shared" ref="P24:U24" si="38">SUM(P15:P23)</f>
        <v>36</v>
      </c>
      <c r="Q24" s="147">
        <f t="shared" si="38"/>
        <v>24</v>
      </c>
      <c r="R24" s="148">
        <f t="shared" si="38"/>
        <v>21</v>
      </c>
      <c r="S24" s="148">
        <f t="shared" si="38"/>
        <v>11</v>
      </c>
      <c r="T24" s="148">
        <f t="shared" si="38"/>
        <v>9</v>
      </c>
      <c r="U24" s="148">
        <f t="shared" si="38"/>
        <v>10</v>
      </c>
      <c r="V24" s="149">
        <f>SUM(Q24:U24)</f>
        <v>75</v>
      </c>
      <c r="W24" s="103">
        <f>X24+AD24</f>
        <v>84</v>
      </c>
      <c r="X24" s="146">
        <f t="shared" ref="X24:AC24" si="39">SUM(X15:X23)</f>
        <v>36</v>
      </c>
      <c r="Y24" s="147">
        <f t="shared" si="39"/>
        <v>18</v>
      </c>
      <c r="Z24" s="148">
        <f t="shared" si="39"/>
        <v>14</v>
      </c>
      <c r="AA24" s="148">
        <f t="shared" si="39"/>
        <v>12</v>
      </c>
      <c r="AB24" s="148">
        <f t="shared" si="39"/>
        <v>4</v>
      </c>
      <c r="AC24" s="148">
        <f t="shared" si="39"/>
        <v>0</v>
      </c>
      <c r="AD24" s="98">
        <f>SUM(Y24:AC24)</f>
        <v>48</v>
      </c>
      <c r="AE24" s="103">
        <f>AF24+AL24</f>
        <v>85</v>
      </c>
      <c r="AF24" s="146">
        <f t="shared" ref="AF24:AK24" si="40">SUM(AF15:AF23)</f>
        <v>51</v>
      </c>
      <c r="AG24" s="147">
        <f t="shared" si="40"/>
        <v>17</v>
      </c>
      <c r="AH24" s="148">
        <f t="shared" si="40"/>
        <v>4</v>
      </c>
      <c r="AI24" s="148">
        <f t="shared" si="40"/>
        <v>6</v>
      </c>
      <c r="AJ24" s="148">
        <f t="shared" si="40"/>
        <v>5</v>
      </c>
      <c r="AK24" s="148">
        <f t="shared" si="40"/>
        <v>2</v>
      </c>
      <c r="AL24" s="149">
        <f>SUM(AG24:AK24)</f>
        <v>34</v>
      </c>
      <c r="AM24" s="103">
        <f>AN24+AT24</f>
        <v>48</v>
      </c>
      <c r="AN24" s="146">
        <f t="shared" ref="AN24:AS24" si="41">SUM(AN15:AN23)</f>
        <v>45</v>
      </c>
      <c r="AO24" s="147">
        <f t="shared" si="41"/>
        <v>2</v>
      </c>
      <c r="AP24" s="148">
        <f t="shared" si="41"/>
        <v>1</v>
      </c>
      <c r="AQ24" s="148">
        <f t="shared" si="41"/>
        <v>0</v>
      </c>
      <c r="AR24" s="148">
        <f t="shared" si="41"/>
        <v>0</v>
      </c>
      <c r="AS24" s="148">
        <f t="shared" si="41"/>
        <v>0</v>
      </c>
      <c r="AT24" s="149">
        <f>SUM(AO24:AS24)</f>
        <v>3</v>
      </c>
      <c r="AU24" s="103">
        <f>AV24+BB24</f>
        <v>42</v>
      </c>
      <c r="AV24" s="146">
        <f t="shared" ref="AV24:BA24" si="42">SUM(AV15:AV23)</f>
        <v>41</v>
      </c>
      <c r="AW24" s="147">
        <f t="shared" si="42"/>
        <v>0</v>
      </c>
      <c r="AX24" s="148">
        <f t="shared" si="42"/>
        <v>0</v>
      </c>
      <c r="AY24" s="148">
        <f t="shared" si="42"/>
        <v>0</v>
      </c>
      <c r="AZ24" s="148">
        <f t="shared" si="42"/>
        <v>0</v>
      </c>
      <c r="BA24" s="148">
        <f t="shared" si="42"/>
        <v>1</v>
      </c>
      <c r="BB24" s="98">
        <f>SUM(AW24:BA24)</f>
        <v>1</v>
      </c>
      <c r="BC24" s="103">
        <f t="shared" ref="BC24:BC80" si="43">G24+W24+AM24</f>
        <v>286</v>
      </c>
      <c r="BD24" s="104">
        <f>H24+X24+AN24</f>
        <v>109</v>
      </c>
      <c r="BE24" s="104">
        <f t="shared" ref="BE24:BE80" si="44">I24+Y24+AO24</f>
        <v>46</v>
      </c>
      <c r="BF24" s="104">
        <f>J24+Z24+AP24</f>
        <v>38</v>
      </c>
      <c r="BG24" s="104">
        <f t="shared" ref="BG24:BG80" si="45">K24+AA24+AQ24</f>
        <v>35</v>
      </c>
      <c r="BH24" s="104">
        <f t="shared" ref="BH24:BH80" si="46">L24+AB24+AR24</f>
        <v>20</v>
      </c>
      <c r="BI24" s="105">
        <f t="shared" ref="BI24:BI80" si="47">M24+AC24+AS24</f>
        <v>38</v>
      </c>
      <c r="BJ24" s="98">
        <f t="shared" ref="BJ24:BJ80" si="48">N24+AD24+AT24</f>
        <v>177</v>
      </c>
      <c r="BK24" s="103">
        <f>O24+AE24+AU24</f>
        <v>238</v>
      </c>
      <c r="BL24" s="104">
        <f t="shared" ref="BL24:BL80" si="49">P24+AF24+AV24</f>
        <v>128</v>
      </c>
      <c r="BM24" s="104">
        <f t="shared" ref="BM24:BM80" si="50">Q24+AG24+AW24</f>
        <v>41</v>
      </c>
      <c r="BN24" s="104">
        <f t="shared" ref="BN24:BN80" si="51">R24+AH24+AX24</f>
        <v>25</v>
      </c>
      <c r="BO24" s="104">
        <f t="shared" ref="BO24:BO80" si="52">S24+AI24+AY24</f>
        <v>17</v>
      </c>
      <c r="BP24" s="104">
        <f t="shared" ref="BP24:BP80" si="53">T24+AJ24+AZ24</f>
        <v>14</v>
      </c>
      <c r="BQ24" s="105">
        <f t="shared" ref="BQ24:BQ80" si="54">U24+AK24+BA24</f>
        <v>13</v>
      </c>
      <c r="BR24" s="98">
        <f t="shared" ref="BR24:BR80" si="55">V24+AL24+BB24</f>
        <v>110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1"/>
      <c r="B30" s="492"/>
      <c r="C30" s="492"/>
      <c r="D30" s="492"/>
      <c r="E30" s="492"/>
      <c r="F30" s="493"/>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1"/>
      <c r="B37" s="492"/>
      <c r="C37" s="492"/>
      <c r="D37" s="492"/>
      <c r="E37" s="492"/>
      <c r="F37" s="493"/>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1"/>
      <c r="B42" s="492"/>
      <c r="C42" s="492"/>
      <c r="D42" s="492"/>
      <c r="E42" s="492"/>
      <c r="F42" s="493"/>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1"/>
      <c r="B47" s="492"/>
      <c r="C47" s="492"/>
      <c r="D47" s="492"/>
      <c r="E47" s="498"/>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1"/>
      <c r="B53" s="492"/>
      <c r="C53" s="492"/>
      <c r="D53" s="492"/>
      <c r="E53" s="492"/>
      <c r="F53" s="493"/>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1"/>
      <c r="B61" s="492"/>
      <c r="C61" s="492"/>
      <c r="D61" s="492"/>
      <c r="E61" s="492"/>
      <c r="F61" s="493"/>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491"/>
      <c r="B66" s="492"/>
      <c r="C66" s="492"/>
      <c r="D66" s="492"/>
      <c r="E66" s="492"/>
      <c r="F66" s="493"/>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491"/>
      <c r="B70" s="492"/>
      <c r="C70" s="492"/>
      <c r="D70" s="492"/>
      <c r="E70" s="492"/>
      <c r="F70" s="493"/>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491"/>
      <c r="B75" s="492"/>
      <c r="C75" s="492"/>
      <c r="D75" s="492"/>
      <c r="E75" s="492"/>
      <c r="F75" s="493"/>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491"/>
      <c r="B79" s="492"/>
      <c r="C79" s="492"/>
      <c r="D79" s="492"/>
      <c r="E79" s="492"/>
      <c r="F79" s="493"/>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491"/>
      <c r="B83" s="492"/>
      <c r="C83" s="492"/>
      <c r="D83" s="492"/>
      <c r="E83" s="492"/>
      <c r="F83" s="493"/>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491"/>
      <c r="B87" s="492"/>
      <c r="C87" s="492"/>
      <c r="D87" s="492"/>
      <c r="E87" s="492"/>
      <c r="F87" s="493"/>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494" t="s">
        <v>152</v>
      </c>
      <c r="B88" s="495"/>
      <c r="C88" s="495"/>
      <c r="D88" s="495"/>
      <c r="E88" s="495"/>
      <c r="F88" s="496"/>
      <c r="G88" s="106">
        <f t="shared" si="408"/>
        <v>154</v>
      </c>
      <c r="H88" s="150">
        <f t="shared" ref="H88:M88" si="455">SUM(H87,H83,H79,H75,H70,H66,H61,H53,H47,H42,H37,H30,H24)</f>
        <v>28</v>
      </c>
      <c r="I88" s="106">
        <f t="shared" si="455"/>
        <v>26</v>
      </c>
      <c r="J88" s="151">
        <f t="shared" si="455"/>
        <v>23</v>
      </c>
      <c r="K88" s="151">
        <f t="shared" si="455"/>
        <v>23</v>
      </c>
      <c r="L88" s="151">
        <f t="shared" si="455"/>
        <v>16</v>
      </c>
      <c r="M88" s="150">
        <f t="shared" si="455"/>
        <v>38</v>
      </c>
      <c r="N88" s="109">
        <f t="shared" si="429"/>
        <v>126</v>
      </c>
      <c r="O88" s="106">
        <f t="shared" ref="O88" si="456">P88+V88</f>
        <v>111</v>
      </c>
      <c r="P88" s="150">
        <f t="shared" ref="P88:U88" si="457">SUM(P87,P83,P79,P75,P70,P66,P61,P53,P47,P42,P37,P30,P24)</f>
        <v>36</v>
      </c>
      <c r="Q88" s="106">
        <f t="shared" si="457"/>
        <v>24</v>
      </c>
      <c r="R88" s="151">
        <f t="shared" si="457"/>
        <v>21</v>
      </c>
      <c r="S88" s="151">
        <f t="shared" si="457"/>
        <v>11</v>
      </c>
      <c r="T88" s="151">
        <f t="shared" si="457"/>
        <v>9</v>
      </c>
      <c r="U88" s="150">
        <f t="shared" si="457"/>
        <v>10</v>
      </c>
      <c r="V88" s="152">
        <f t="shared" si="431"/>
        <v>75</v>
      </c>
      <c r="W88" s="106">
        <f t="shared" ref="W88" si="458">X88+AD88</f>
        <v>84</v>
      </c>
      <c r="X88" s="150">
        <f t="shared" ref="X88:AC88" si="459">SUM(X87,X83,X79,X75,X70,X66,X61,X53,X47,X42,X37,X30,X24)</f>
        <v>36</v>
      </c>
      <c r="Y88" s="106">
        <f t="shared" si="459"/>
        <v>18</v>
      </c>
      <c r="Z88" s="151">
        <f t="shared" si="459"/>
        <v>14</v>
      </c>
      <c r="AA88" s="151">
        <f t="shared" si="459"/>
        <v>12</v>
      </c>
      <c r="AB88" s="151">
        <f t="shared" si="459"/>
        <v>4</v>
      </c>
      <c r="AC88" s="150">
        <f t="shared" si="459"/>
        <v>0</v>
      </c>
      <c r="AD88" s="109">
        <f t="shared" si="433"/>
        <v>48</v>
      </c>
      <c r="AE88" s="106">
        <f t="shared" ref="AE88" si="460">AF88+AL88</f>
        <v>85</v>
      </c>
      <c r="AF88" s="150">
        <f t="shared" ref="AF88:AK88" si="461">SUM(AF87,AF83,AF79,AF75,AF70,AF66,AF61,AF53,AF47,AF42,AF37,AF30,AF24)</f>
        <v>51</v>
      </c>
      <c r="AG88" s="106">
        <f t="shared" si="461"/>
        <v>17</v>
      </c>
      <c r="AH88" s="151">
        <f t="shared" si="461"/>
        <v>4</v>
      </c>
      <c r="AI88" s="151">
        <f t="shared" si="461"/>
        <v>6</v>
      </c>
      <c r="AJ88" s="151">
        <f t="shared" si="461"/>
        <v>5</v>
      </c>
      <c r="AK88" s="150">
        <f t="shared" si="461"/>
        <v>2</v>
      </c>
      <c r="AL88" s="152">
        <f t="shared" si="435"/>
        <v>34</v>
      </c>
      <c r="AM88" s="106">
        <f t="shared" ref="AM88" si="462">AN88+AT88</f>
        <v>48</v>
      </c>
      <c r="AN88" s="150">
        <f t="shared" ref="AN88:AS88" si="463">SUM(AN87,AN83,AN79,AN75,AN70,AN66,AN61,AN53,AN47,AN42,AN37,AN30,AN24)</f>
        <v>45</v>
      </c>
      <c r="AO88" s="106">
        <f t="shared" si="463"/>
        <v>2</v>
      </c>
      <c r="AP88" s="151">
        <f t="shared" si="463"/>
        <v>1</v>
      </c>
      <c r="AQ88" s="151">
        <f t="shared" si="463"/>
        <v>0</v>
      </c>
      <c r="AR88" s="151">
        <f t="shared" si="463"/>
        <v>0</v>
      </c>
      <c r="AS88" s="150">
        <f t="shared" si="463"/>
        <v>0</v>
      </c>
      <c r="AT88" s="152">
        <f t="shared" si="437"/>
        <v>3</v>
      </c>
      <c r="AU88" s="106">
        <f t="shared" ref="AU88" si="464">AV88+BB88</f>
        <v>42</v>
      </c>
      <c r="AV88" s="150">
        <f t="shared" ref="AV88:BA88" si="465">SUM(AV87,AV83,AV79,AV75,AV70,AV66,AV61,AV53,AV47,AV42,AV37,AV30,AV24)</f>
        <v>41</v>
      </c>
      <c r="AW88" s="106">
        <f t="shared" si="465"/>
        <v>0</v>
      </c>
      <c r="AX88" s="151">
        <f t="shared" si="465"/>
        <v>0</v>
      </c>
      <c r="AY88" s="151">
        <f t="shared" si="465"/>
        <v>0</v>
      </c>
      <c r="AZ88" s="151">
        <f t="shared" si="465"/>
        <v>0</v>
      </c>
      <c r="BA88" s="150">
        <f t="shared" si="465"/>
        <v>1</v>
      </c>
      <c r="BB88" s="109">
        <f t="shared" ref="BB88" si="466">SUM(AW88:BA88)</f>
        <v>1</v>
      </c>
      <c r="BC88" s="106">
        <f t="shared" si="439"/>
        <v>286</v>
      </c>
      <c r="BD88" s="107">
        <f t="shared" si="440"/>
        <v>109</v>
      </c>
      <c r="BE88" s="107">
        <f t="shared" si="441"/>
        <v>46</v>
      </c>
      <c r="BF88" s="107">
        <f t="shared" si="442"/>
        <v>38</v>
      </c>
      <c r="BG88" s="107">
        <f>K88+AA88+AQ88</f>
        <v>35</v>
      </c>
      <c r="BH88" s="107">
        <f t="shared" si="444"/>
        <v>20</v>
      </c>
      <c r="BI88" s="108">
        <f t="shared" si="445"/>
        <v>38</v>
      </c>
      <c r="BJ88" s="109">
        <f>N88+AD88+AT88</f>
        <v>177</v>
      </c>
      <c r="BK88" s="106">
        <f t="shared" si="447"/>
        <v>238</v>
      </c>
      <c r="BL88" s="107">
        <f t="shared" si="448"/>
        <v>128</v>
      </c>
      <c r="BM88" s="107">
        <f t="shared" si="449"/>
        <v>41</v>
      </c>
      <c r="BN88" s="107">
        <f t="shared" si="450"/>
        <v>25</v>
      </c>
      <c r="BO88" s="107">
        <f t="shared" si="451"/>
        <v>17</v>
      </c>
      <c r="BP88" s="107">
        <f t="shared" si="452"/>
        <v>14</v>
      </c>
      <c r="BQ88" s="108">
        <f t="shared" si="453"/>
        <v>13</v>
      </c>
      <c r="BR88" s="109">
        <f t="shared" si="454"/>
        <v>110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497" t="s">
        <v>182</v>
      </c>
      <c r="B130" s="497"/>
      <c r="C130" s="497"/>
      <c r="D130" s="497"/>
      <c r="E130" s="497"/>
      <c r="F130" s="497"/>
      <c r="G130" s="98">
        <f t="shared" ref="G130:AL130" si="515">SUM(G89:G129)</f>
        <v>0</v>
      </c>
      <c r="H130" s="98">
        <f t="shared" si="515"/>
        <v>0</v>
      </c>
      <c r="I130" s="98">
        <f t="shared" si="515"/>
        <v>0</v>
      </c>
      <c r="J130" s="98">
        <f t="shared" si="515"/>
        <v>0</v>
      </c>
      <c r="K130" s="98">
        <f t="shared" si="515"/>
        <v>0</v>
      </c>
      <c r="L130" s="98">
        <f t="shared" si="515"/>
        <v>0</v>
      </c>
      <c r="M130" s="98">
        <f t="shared" si="515"/>
        <v>0</v>
      </c>
      <c r="N130" s="98">
        <f t="shared" si="515"/>
        <v>0</v>
      </c>
      <c r="O130" s="98">
        <f t="shared" si="515"/>
        <v>0</v>
      </c>
      <c r="P130" s="98">
        <f t="shared" si="515"/>
        <v>0</v>
      </c>
      <c r="Q130" s="98">
        <f t="shared" si="515"/>
        <v>0</v>
      </c>
      <c r="R130" s="98">
        <f t="shared" si="515"/>
        <v>0</v>
      </c>
      <c r="S130" s="98">
        <f t="shared" si="515"/>
        <v>0</v>
      </c>
      <c r="T130" s="98">
        <f t="shared" si="515"/>
        <v>0</v>
      </c>
      <c r="U130" s="98">
        <f t="shared" si="515"/>
        <v>0</v>
      </c>
      <c r="V130" s="98">
        <f t="shared" si="515"/>
        <v>0</v>
      </c>
      <c r="W130" s="98">
        <f t="shared" si="515"/>
        <v>0</v>
      </c>
      <c r="X130" s="98">
        <f t="shared" si="515"/>
        <v>0</v>
      </c>
      <c r="Y130" s="98">
        <f t="shared" si="515"/>
        <v>0</v>
      </c>
      <c r="Z130" s="98">
        <f t="shared" si="515"/>
        <v>0</v>
      </c>
      <c r="AA130" s="98">
        <f t="shared" si="515"/>
        <v>0</v>
      </c>
      <c r="AB130" s="98">
        <f t="shared" si="515"/>
        <v>0</v>
      </c>
      <c r="AC130" s="98">
        <f t="shared" si="515"/>
        <v>0</v>
      </c>
      <c r="AD130" s="98">
        <f t="shared" si="515"/>
        <v>0</v>
      </c>
      <c r="AE130" s="98">
        <f t="shared" si="515"/>
        <v>0</v>
      </c>
      <c r="AF130" s="98">
        <f t="shared" si="515"/>
        <v>0</v>
      </c>
      <c r="AG130" s="98">
        <f t="shared" si="515"/>
        <v>0</v>
      </c>
      <c r="AH130" s="98">
        <f t="shared" si="515"/>
        <v>0</v>
      </c>
      <c r="AI130" s="98">
        <f t="shared" si="515"/>
        <v>0</v>
      </c>
      <c r="AJ130" s="98">
        <f t="shared" si="515"/>
        <v>0</v>
      </c>
      <c r="AK130" s="98">
        <f t="shared" si="515"/>
        <v>0</v>
      </c>
      <c r="AL130" s="98">
        <f t="shared" si="515"/>
        <v>0</v>
      </c>
      <c r="AM130" s="98">
        <f t="shared" ref="AM130:BR130" si="516">SUM(AM89:AM129)</f>
        <v>0</v>
      </c>
      <c r="AN130" s="98">
        <f t="shared" si="516"/>
        <v>0</v>
      </c>
      <c r="AO130" s="98">
        <f t="shared" si="516"/>
        <v>0</v>
      </c>
      <c r="AP130" s="98">
        <f t="shared" si="516"/>
        <v>0</v>
      </c>
      <c r="AQ130" s="98">
        <f t="shared" si="516"/>
        <v>0</v>
      </c>
      <c r="AR130" s="98">
        <f t="shared" si="516"/>
        <v>0</v>
      </c>
      <c r="AS130" s="98">
        <f t="shared" si="516"/>
        <v>0</v>
      </c>
      <c r="AT130" s="98">
        <f t="shared" si="516"/>
        <v>0</v>
      </c>
      <c r="AU130" s="98">
        <f t="shared" si="516"/>
        <v>0</v>
      </c>
      <c r="AV130" s="98">
        <f t="shared" si="516"/>
        <v>0</v>
      </c>
      <c r="AW130" s="98">
        <f t="shared" si="516"/>
        <v>0</v>
      </c>
      <c r="AX130" s="98">
        <f t="shared" si="516"/>
        <v>0</v>
      </c>
      <c r="AY130" s="98">
        <f t="shared" si="516"/>
        <v>0</v>
      </c>
      <c r="AZ130" s="98">
        <f t="shared" si="516"/>
        <v>0</v>
      </c>
      <c r="BA130" s="98">
        <f t="shared" si="516"/>
        <v>0</v>
      </c>
      <c r="BB130" s="98">
        <f t="shared" si="516"/>
        <v>0</v>
      </c>
      <c r="BC130" s="98">
        <f t="shared" si="516"/>
        <v>0</v>
      </c>
      <c r="BD130" s="98">
        <f t="shared" si="516"/>
        <v>0</v>
      </c>
      <c r="BE130" s="98">
        <f t="shared" si="516"/>
        <v>0</v>
      </c>
      <c r="BF130" s="98">
        <f t="shared" si="516"/>
        <v>0</v>
      </c>
      <c r="BG130" s="98">
        <f t="shared" si="516"/>
        <v>0</v>
      </c>
      <c r="BH130" s="98">
        <f t="shared" si="516"/>
        <v>0</v>
      </c>
      <c r="BI130" s="98">
        <f t="shared" si="516"/>
        <v>0</v>
      </c>
      <c r="BJ130" s="98">
        <f t="shared" si="516"/>
        <v>0</v>
      </c>
      <c r="BK130" s="98">
        <f t="shared" si="516"/>
        <v>0</v>
      </c>
      <c r="BL130" s="98">
        <f t="shared" si="516"/>
        <v>0</v>
      </c>
      <c r="BM130" s="98">
        <f t="shared" si="516"/>
        <v>0</v>
      </c>
      <c r="BN130" s="98">
        <f t="shared" si="516"/>
        <v>0</v>
      </c>
      <c r="BO130" s="98">
        <f t="shared" si="516"/>
        <v>0</v>
      </c>
      <c r="BP130" s="98">
        <f t="shared" si="516"/>
        <v>0</v>
      </c>
      <c r="BQ130" s="98">
        <f t="shared" si="516"/>
        <v>0</v>
      </c>
      <c r="BR130" s="98">
        <f t="shared" si="516"/>
        <v>0</v>
      </c>
      <c r="BU130" s="1"/>
      <c r="BV130" s="1"/>
    </row>
    <row r="131" spans="1:79" ht="30" customHeight="1" thickTop="1" thickBot="1" x14ac:dyDescent="0.3">
      <c r="A131" s="486" t="s">
        <v>261</v>
      </c>
      <c r="B131" s="487"/>
      <c r="C131" s="450"/>
      <c r="D131" s="450"/>
      <c r="E131" s="439"/>
      <c r="F131" s="153" t="s">
        <v>35</v>
      </c>
      <c r="G131" s="154">
        <f t="shared" ref="G131:AL131" si="517">SUM(G88,G130)</f>
        <v>154</v>
      </c>
      <c r="H131" s="155">
        <f t="shared" si="517"/>
        <v>28</v>
      </c>
      <c r="I131" s="155">
        <f t="shared" si="517"/>
        <v>26</v>
      </c>
      <c r="J131" s="155">
        <f t="shared" si="517"/>
        <v>23</v>
      </c>
      <c r="K131" s="155">
        <f t="shared" si="517"/>
        <v>23</v>
      </c>
      <c r="L131" s="155">
        <f t="shared" si="517"/>
        <v>16</v>
      </c>
      <c r="M131" s="155">
        <f t="shared" si="517"/>
        <v>38</v>
      </c>
      <c r="N131" s="155">
        <f t="shared" si="517"/>
        <v>126</v>
      </c>
      <c r="O131" s="155">
        <f t="shared" si="517"/>
        <v>111</v>
      </c>
      <c r="P131" s="155">
        <f t="shared" si="517"/>
        <v>36</v>
      </c>
      <c r="Q131" s="155">
        <f t="shared" si="517"/>
        <v>24</v>
      </c>
      <c r="R131" s="155">
        <f t="shared" si="517"/>
        <v>21</v>
      </c>
      <c r="S131" s="155">
        <f t="shared" si="517"/>
        <v>11</v>
      </c>
      <c r="T131" s="155">
        <f t="shared" si="517"/>
        <v>9</v>
      </c>
      <c r="U131" s="155">
        <f t="shared" si="517"/>
        <v>10</v>
      </c>
      <c r="V131" s="155">
        <f t="shared" si="517"/>
        <v>75</v>
      </c>
      <c r="W131" s="155">
        <f t="shared" si="517"/>
        <v>84</v>
      </c>
      <c r="X131" s="155">
        <f t="shared" si="517"/>
        <v>36</v>
      </c>
      <c r="Y131" s="155">
        <f t="shared" si="517"/>
        <v>18</v>
      </c>
      <c r="Z131" s="155">
        <f t="shared" si="517"/>
        <v>14</v>
      </c>
      <c r="AA131" s="155">
        <f t="shared" si="517"/>
        <v>12</v>
      </c>
      <c r="AB131" s="155">
        <f t="shared" si="517"/>
        <v>4</v>
      </c>
      <c r="AC131" s="155">
        <f t="shared" si="517"/>
        <v>0</v>
      </c>
      <c r="AD131" s="155">
        <f t="shared" si="517"/>
        <v>48</v>
      </c>
      <c r="AE131" s="155">
        <f t="shared" si="517"/>
        <v>85</v>
      </c>
      <c r="AF131" s="155">
        <f t="shared" si="517"/>
        <v>51</v>
      </c>
      <c r="AG131" s="155">
        <f t="shared" si="517"/>
        <v>17</v>
      </c>
      <c r="AH131" s="155">
        <f t="shared" si="517"/>
        <v>4</v>
      </c>
      <c r="AI131" s="155">
        <f t="shared" si="517"/>
        <v>6</v>
      </c>
      <c r="AJ131" s="155">
        <f t="shared" si="517"/>
        <v>5</v>
      </c>
      <c r="AK131" s="155">
        <f t="shared" si="517"/>
        <v>2</v>
      </c>
      <c r="AL131" s="155">
        <f t="shared" si="517"/>
        <v>34</v>
      </c>
      <c r="AM131" s="155">
        <f t="shared" ref="AM131:BR131" si="518">SUM(AM88,AM130)</f>
        <v>48</v>
      </c>
      <c r="AN131" s="155">
        <f t="shared" si="518"/>
        <v>45</v>
      </c>
      <c r="AO131" s="155">
        <f t="shared" si="518"/>
        <v>2</v>
      </c>
      <c r="AP131" s="155">
        <f t="shared" si="518"/>
        <v>1</v>
      </c>
      <c r="AQ131" s="155">
        <f t="shared" si="518"/>
        <v>0</v>
      </c>
      <c r="AR131" s="155">
        <f t="shared" si="518"/>
        <v>0</v>
      </c>
      <c r="AS131" s="155">
        <f t="shared" si="518"/>
        <v>0</v>
      </c>
      <c r="AT131" s="155">
        <f t="shared" si="518"/>
        <v>3</v>
      </c>
      <c r="AU131" s="155">
        <f t="shared" si="518"/>
        <v>42</v>
      </c>
      <c r="AV131" s="155">
        <f t="shared" si="518"/>
        <v>41</v>
      </c>
      <c r="AW131" s="155">
        <f t="shared" si="518"/>
        <v>0</v>
      </c>
      <c r="AX131" s="155">
        <f t="shared" si="518"/>
        <v>0</v>
      </c>
      <c r="AY131" s="155">
        <f t="shared" si="518"/>
        <v>0</v>
      </c>
      <c r="AZ131" s="155">
        <f t="shared" si="518"/>
        <v>0</v>
      </c>
      <c r="BA131" s="155">
        <f t="shared" si="518"/>
        <v>1</v>
      </c>
      <c r="BB131" s="155">
        <f t="shared" si="518"/>
        <v>1</v>
      </c>
      <c r="BC131" s="155">
        <f t="shared" si="518"/>
        <v>286</v>
      </c>
      <c r="BD131" s="155">
        <f t="shared" si="518"/>
        <v>109</v>
      </c>
      <c r="BE131" s="155">
        <f t="shared" si="518"/>
        <v>46</v>
      </c>
      <c r="BF131" s="155">
        <f t="shared" si="518"/>
        <v>38</v>
      </c>
      <c r="BG131" s="155">
        <f t="shared" si="518"/>
        <v>35</v>
      </c>
      <c r="BH131" s="155">
        <f t="shared" si="518"/>
        <v>20</v>
      </c>
      <c r="BI131" s="155">
        <f t="shared" si="518"/>
        <v>38</v>
      </c>
      <c r="BJ131" s="155">
        <f t="shared" si="518"/>
        <v>177</v>
      </c>
      <c r="BK131" s="155">
        <f t="shared" si="518"/>
        <v>238</v>
      </c>
      <c r="BL131" s="155">
        <f t="shared" si="518"/>
        <v>128</v>
      </c>
      <c r="BM131" s="155">
        <f t="shared" si="518"/>
        <v>41</v>
      </c>
      <c r="BN131" s="155">
        <f t="shared" si="518"/>
        <v>25</v>
      </c>
      <c r="BO131" s="155">
        <f t="shared" si="518"/>
        <v>17</v>
      </c>
      <c r="BP131" s="155">
        <f t="shared" si="518"/>
        <v>14</v>
      </c>
      <c r="BQ131" s="155">
        <f t="shared" si="518"/>
        <v>13</v>
      </c>
      <c r="BR131" s="155">
        <f t="shared" si="518"/>
        <v>110</v>
      </c>
      <c r="BS131" s="1">
        <f>SUM(BC131+BK131)</f>
        <v>524</v>
      </c>
      <c r="BU131" s="1"/>
      <c r="BV131" s="1"/>
      <c r="BX131" s="2"/>
      <c r="BY131" s="1"/>
    </row>
    <row r="132" spans="1:79" ht="30" customHeight="1" thickBot="1" x14ac:dyDescent="0.3">
      <c r="F132" s="525" t="s">
        <v>33</v>
      </c>
      <c r="G132" s="156" t="s">
        <v>23</v>
      </c>
      <c r="H132" s="517" t="s">
        <v>26</v>
      </c>
      <c r="I132" s="519">
        <v>100</v>
      </c>
      <c r="J132" s="519"/>
      <c r="K132" s="521" t="s">
        <v>27</v>
      </c>
      <c r="L132" s="523">
        <f>+H131/G131</f>
        <v>0.18181818181818182</v>
      </c>
      <c r="M132" s="157"/>
      <c r="N132" s="158"/>
      <c r="O132" s="156" t="s">
        <v>23</v>
      </c>
      <c r="P132" s="517" t="s">
        <v>26</v>
      </c>
      <c r="Q132" s="519">
        <v>100</v>
      </c>
      <c r="R132" s="519"/>
      <c r="S132" s="521" t="s">
        <v>27</v>
      </c>
      <c r="T132" s="523">
        <f>+P131/O131</f>
        <v>0.32432432432432434</v>
      </c>
      <c r="U132" s="157"/>
      <c r="V132" s="158"/>
      <c r="W132" s="156" t="s">
        <v>23</v>
      </c>
      <c r="X132" s="517" t="s">
        <v>26</v>
      </c>
      <c r="Y132" s="519">
        <v>100</v>
      </c>
      <c r="Z132" s="519"/>
      <c r="AA132" s="521" t="s">
        <v>27</v>
      </c>
      <c r="AB132" s="523">
        <f>+X131/W131</f>
        <v>0.42857142857142855</v>
      </c>
      <c r="AC132" s="159"/>
      <c r="AD132" s="160"/>
      <c r="AE132" s="156" t="s">
        <v>23</v>
      </c>
      <c r="AF132" s="517" t="s">
        <v>26</v>
      </c>
      <c r="AG132" s="519">
        <v>100</v>
      </c>
      <c r="AH132" s="519"/>
      <c r="AI132" s="521" t="s">
        <v>27</v>
      </c>
      <c r="AJ132" s="523">
        <f>+AF131/AE131</f>
        <v>0.6</v>
      </c>
      <c r="AK132" s="159"/>
      <c r="AL132" s="160"/>
      <c r="AM132" s="156" t="s">
        <v>23</v>
      </c>
      <c r="AN132" s="517" t="s">
        <v>26</v>
      </c>
      <c r="AO132" s="519">
        <v>100</v>
      </c>
      <c r="AP132" s="519"/>
      <c r="AQ132" s="521" t="s">
        <v>27</v>
      </c>
      <c r="AR132" s="523">
        <f>+AN131/AM131</f>
        <v>0.9375</v>
      </c>
      <c r="AS132" s="159"/>
      <c r="AT132" s="161"/>
      <c r="AU132" s="156" t="s">
        <v>23</v>
      </c>
      <c r="AV132" s="517" t="s">
        <v>26</v>
      </c>
      <c r="AW132" s="519">
        <v>100</v>
      </c>
      <c r="AX132" s="519"/>
      <c r="AY132" s="521" t="s">
        <v>27</v>
      </c>
      <c r="AZ132" s="523">
        <f>+AV131/AU131</f>
        <v>0.97619047619047616</v>
      </c>
      <c r="BA132" s="159"/>
      <c r="BB132" s="161"/>
      <c r="BC132" s="156" t="s">
        <v>23</v>
      </c>
      <c r="BD132" s="517" t="s">
        <v>26</v>
      </c>
      <c r="BE132" s="519">
        <v>100</v>
      </c>
      <c r="BF132" s="519"/>
      <c r="BG132" s="521" t="s">
        <v>27</v>
      </c>
      <c r="BH132" s="523">
        <f>+BD131/BC131</f>
        <v>0.38111888111888109</v>
      </c>
      <c r="BI132" s="159"/>
      <c r="BJ132" s="161"/>
      <c r="BK132" s="156" t="s">
        <v>23</v>
      </c>
      <c r="BL132" s="517" t="s">
        <v>26</v>
      </c>
      <c r="BM132" s="519">
        <v>100</v>
      </c>
      <c r="BN132" s="519"/>
      <c r="BO132" s="521" t="s">
        <v>27</v>
      </c>
      <c r="BP132" s="523">
        <f>+BL131/BK131</f>
        <v>0.53781512605042014</v>
      </c>
      <c r="BQ132" s="159"/>
      <c r="BR132" s="161"/>
    </row>
    <row r="133" spans="1:79" ht="30" customHeight="1" thickBot="1" x14ac:dyDescent="0.3">
      <c r="F133" s="526"/>
      <c r="G133" s="162" t="s">
        <v>22</v>
      </c>
      <c r="H133" s="518"/>
      <c r="I133" s="520"/>
      <c r="J133" s="520"/>
      <c r="K133" s="522"/>
      <c r="L133" s="524"/>
      <c r="M133" s="163"/>
      <c r="N133" s="164"/>
      <c r="O133" s="162" t="s">
        <v>22</v>
      </c>
      <c r="P133" s="518"/>
      <c r="Q133" s="520"/>
      <c r="R133" s="520"/>
      <c r="S133" s="522"/>
      <c r="T133" s="524"/>
      <c r="U133" s="163"/>
      <c r="V133" s="164"/>
      <c r="W133" s="162" t="s">
        <v>22</v>
      </c>
      <c r="X133" s="518"/>
      <c r="Y133" s="520"/>
      <c r="Z133" s="520"/>
      <c r="AA133" s="522"/>
      <c r="AB133" s="524"/>
      <c r="AC133" s="165"/>
      <c r="AD133" s="166"/>
      <c r="AE133" s="162" t="s">
        <v>22</v>
      </c>
      <c r="AF133" s="518"/>
      <c r="AG133" s="520"/>
      <c r="AH133" s="520"/>
      <c r="AI133" s="522"/>
      <c r="AJ133" s="524"/>
      <c r="AK133" s="165"/>
      <c r="AL133" s="166"/>
      <c r="AM133" s="162" t="s">
        <v>22</v>
      </c>
      <c r="AN133" s="518"/>
      <c r="AO133" s="520"/>
      <c r="AP133" s="520"/>
      <c r="AQ133" s="522"/>
      <c r="AR133" s="524"/>
      <c r="AS133" s="165"/>
      <c r="AT133" s="166"/>
      <c r="AU133" s="162" t="s">
        <v>22</v>
      </c>
      <c r="AV133" s="518"/>
      <c r="AW133" s="520"/>
      <c r="AX133" s="520"/>
      <c r="AY133" s="522"/>
      <c r="AZ133" s="524"/>
      <c r="BA133" s="165"/>
      <c r="BB133" s="166"/>
      <c r="BC133" s="162" t="s">
        <v>22</v>
      </c>
      <c r="BD133" s="518"/>
      <c r="BE133" s="520"/>
      <c r="BF133" s="520"/>
      <c r="BG133" s="522"/>
      <c r="BH133" s="524"/>
      <c r="BI133" s="165"/>
      <c r="BJ133" s="166"/>
      <c r="BK133" s="162" t="s">
        <v>22</v>
      </c>
      <c r="BL133" s="518"/>
      <c r="BM133" s="520"/>
      <c r="BN133" s="520"/>
      <c r="BO133" s="522"/>
      <c r="BP133" s="524"/>
      <c r="BQ133" s="165"/>
      <c r="BR133" s="166"/>
      <c r="BU133" s="1"/>
      <c r="BW133" s="6"/>
      <c r="BZ133" s="5"/>
      <c r="CA133" s="5"/>
    </row>
    <row r="134" spans="1:79" ht="30" customHeight="1" thickBot="1" x14ac:dyDescent="0.3">
      <c r="F134" s="525" t="s">
        <v>34</v>
      </c>
      <c r="G134" s="167" t="s">
        <v>28</v>
      </c>
      <c r="H134" s="528" t="s">
        <v>26</v>
      </c>
      <c r="I134" s="519">
        <v>100</v>
      </c>
      <c r="J134" s="519"/>
      <c r="K134" s="521" t="s">
        <v>27</v>
      </c>
      <c r="L134" s="558">
        <f>+N131/G131</f>
        <v>0.81818181818181823</v>
      </c>
      <c r="M134" s="168"/>
      <c r="N134" s="169"/>
      <c r="O134" s="167" t="s">
        <v>28</v>
      </c>
      <c r="P134" s="528" t="s">
        <v>26</v>
      </c>
      <c r="Q134" s="519">
        <v>100</v>
      </c>
      <c r="R134" s="519"/>
      <c r="S134" s="521" t="s">
        <v>27</v>
      </c>
      <c r="T134" s="558">
        <f>+V131/O131</f>
        <v>0.67567567567567566</v>
      </c>
      <c r="U134" s="168"/>
      <c r="V134" s="169"/>
      <c r="W134" s="167" t="s">
        <v>28</v>
      </c>
      <c r="X134" s="528" t="s">
        <v>26</v>
      </c>
      <c r="Y134" s="519">
        <v>100</v>
      </c>
      <c r="Z134" s="519"/>
      <c r="AA134" s="521" t="s">
        <v>27</v>
      </c>
      <c r="AB134" s="523">
        <f>+AD131/W131</f>
        <v>0.5714285714285714</v>
      </c>
      <c r="AC134" s="168"/>
      <c r="AD134" s="169"/>
      <c r="AE134" s="167" t="s">
        <v>28</v>
      </c>
      <c r="AF134" s="528" t="s">
        <v>26</v>
      </c>
      <c r="AG134" s="519">
        <v>100</v>
      </c>
      <c r="AH134" s="519"/>
      <c r="AI134" s="521" t="s">
        <v>27</v>
      </c>
      <c r="AJ134" s="523">
        <f>+AL131/AE131</f>
        <v>0.4</v>
      </c>
      <c r="AK134" s="168"/>
      <c r="AL134" s="169"/>
      <c r="AM134" s="167" t="s">
        <v>28</v>
      </c>
      <c r="AN134" s="528" t="s">
        <v>26</v>
      </c>
      <c r="AO134" s="519">
        <v>100</v>
      </c>
      <c r="AP134" s="519"/>
      <c r="AQ134" s="521" t="s">
        <v>27</v>
      </c>
      <c r="AR134" s="523">
        <f>+AT131/AM131</f>
        <v>6.25E-2</v>
      </c>
      <c r="AS134" s="168"/>
      <c r="AT134" s="169"/>
      <c r="AU134" s="167" t="s">
        <v>28</v>
      </c>
      <c r="AV134" s="528" t="s">
        <v>26</v>
      </c>
      <c r="AW134" s="519">
        <v>100</v>
      </c>
      <c r="AX134" s="519"/>
      <c r="AY134" s="521" t="s">
        <v>27</v>
      </c>
      <c r="AZ134" s="523">
        <f>+BB131/AU131</f>
        <v>2.3809523809523808E-2</v>
      </c>
      <c r="BA134" s="168"/>
      <c r="BB134" s="169"/>
      <c r="BC134" s="167" t="s">
        <v>28</v>
      </c>
      <c r="BD134" s="528" t="s">
        <v>26</v>
      </c>
      <c r="BE134" s="519">
        <v>100</v>
      </c>
      <c r="BF134" s="519"/>
      <c r="BG134" s="521" t="s">
        <v>27</v>
      </c>
      <c r="BH134" s="523">
        <f>+BJ131/BC131</f>
        <v>0.61888111888111885</v>
      </c>
      <c r="BI134" s="168"/>
      <c r="BJ134" s="169"/>
      <c r="BK134" s="167" t="s">
        <v>28</v>
      </c>
      <c r="BL134" s="528" t="s">
        <v>26</v>
      </c>
      <c r="BM134" s="519">
        <v>100</v>
      </c>
      <c r="BN134" s="519"/>
      <c r="BO134" s="521" t="s">
        <v>27</v>
      </c>
      <c r="BP134" s="523">
        <f>+BR131/BK131</f>
        <v>0.46218487394957986</v>
      </c>
      <c r="BQ134" s="168"/>
      <c r="BR134" s="169"/>
    </row>
    <row r="135" spans="1:79" ht="30" customHeight="1" thickBot="1" x14ac:dyDescent="0.3">
      <c r="F135" s="526"/>
      <c r="G135" s="162" t="s">
        <v>22</v>
      </c>
      <c r="H135" s="529"/>
      <c r="I135" s="520"/>
      <c r="J135" s="520"/>
      <c r="K135" s="522"/>
      <c r="L135" s="559"/>
      <c r="M135" s="165"/>
      <c r="N135" s="166"/>
      <c r="O135" s="162" t="s">
        <v>22</v>
      </c>
      <c r="P135" s="529"/>
      <c r="Q135" s="520"/>
      <c r="R135" s="520"/>
      <c r="S135" s="522"/>
      <c r="T135" s="559"/>
      <c r="U135" s="165"/>
      <c r="V135" s="166"/>
      <c r="W135" s="162" t="s">
        <v>22</v>
      </c>
      <c r="X135" s="529"/>
      <c r="Y135" s="520"/>
      <c r="Z135" s="520"/>
      <c r="AA135" s="522"/>
      <c r="AB135" s="524"/>
      <c r="AC135" s="165"/>
      <c r="AD135" s="166"/>
      <c r="AE135" s="162" t="s">
        <v>22</v>
      </c>
      <c r="AF135" s="529"/>
      <c r="AG135" s="520"/>
      <c r="AH135" s="520"/>
      <c r="AI135" s="522"/>
      <c r="AJ135" s="524"/>
      <c r="AK135" s="165"/>
      <c r="AL135" s="166"/>
      <c r="AM135" s="162" t="s">
        <v>22</v>
      </c>
      <c r="AN135" s="529"/>
      <c r="AO135" s="520"/>
      <c r="AP135" s="520"/>
      <c r="AQ135" s="522"/>
      <c r="AR135" s="524"/>
      <c r="AS135" s="165"/>
      <c r="AT135" s="166"/>
      <c r="AU135" s="162" t="s">
        <v>22</v>
      </c>
      <c r="AV135" s="529"/>
      <c r="AW135" s="520"/>
      <c r="AX135" s="520"/>
      <c r="AY135" s="522"/>
      <c r="AZ135" s="524"/>
      <c r="BA135" s="165"/>
      <c r="BB135" s="166"/>
      <c r="BC135" s="162" t="s">
        <v>22</v>
      </c>
      <c r="BD135" s="529"/>
      <c r="BE135" s="520"/>
      <c r="BF135" s="520"/>
      <c r="BG135" s="522"/>
      <c r="BH135" s="524"/>
      <c r="BI135" s="165"/>
      <c r="BJ135" s="166"/>
      <c r="BK135" s="162" t="s">
        <v>22</v>
      </c>
      <c r="BL135" s="529"/>
      <c r="BM135" s="520"/>
      <c r="BN135" s="520"/>
      <c r="BO135" s="522"/>
      <c r="BP135" s="524"/>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27" t="s">
        <v>19</v>
      </c>
      <c r="R138" s="527"/>
      <c r="S138" s="527"/>
      <c r="T138" s="527"/>
      <c r="U138" s="527"/>
      <c r="V138" s="527"/>
      <c r="W138" s="527"/>
      <c r="X138" s="527"/>
      <c r="Y138" s="527"/>
      <c r="Z138" s="527"/>
      <c r="AA138" s="527"/>
      <c r="AB138" s="527"/>
      <c r="AM138" s="170"/>
    </row>
    <row r="139" spans="1:79" ht="14.25" customHeight="1" thickBot="1" x14ac:dyDescent="0.35">
      <c r="A139" t="s">
        <v>31</v>
      </c>
      <c r="H139" t="s">
        <v>105</v>
      </c>
      <c r="W139" s="434"/>
      <c r="X139" s="434"/>
      <c r="Y139" s="434"/>
      <c r="Z139" s="434"/>
      <c r="AA139" s="434"/>
      <c r="AB139" s="434"/>
      <c r="AC139" s="476"/>
      <c r="AD139" s="476"/>
      <c r="AE139" s="476"/>
      <c r="AF139" s="476"/>
      <c r="AG139" s="476"/>
      <c r="AH139" s="476"/>
      <c r="AI139" s="476"/>
      <c r="AJ139" s="476"/>
      <c r="AK139" s="476"/>
      <c r="AL139" s="476"/>
      <c r="AM139" s="476"/>
      <c r="AN139" s="476"/>
      <c r="AO139" s="476"/>
      <c r="AP139" s="476"/>
    </row>
    <row r="140" spans="1:79" ht="21" customHeight="1" x14ac:dyDescent="0.25">
      <c r="AC140" s="484"/>
      <c r="AD140" s="484"/>
      <c r="AE140" s="484"/>
      <c r="AF140" s="484"/>
      <c r="AG140" s="484"/>
      <c r="AH140" s="484"/>
      <c r="AI140" s="484"/>
      <c r="AJ140" s="484"/>
      <c r="AK140" s="484"/>
      <c r="AL140" s="484"/>
      <c r="AM140" s="484"/>
      <c r="AN140" s="484"/>
      <c r="AO140" s="484"/>
      <c r="AP140" s="484"/>
    </row>
    <row r="142" spans="1:79" ht="30" customHeight="1" x14ac:dyDescent="0.3">
      <c r="Q142" s="527" t="s">
        <v>20</v>
      </c>
      <c r="R142" s="527"/>
      <c r="S142" s="527"/>
      <c r="T142" s="527"/>
      <c r="U142" s="527"/>
      <c r="V142" s="527"/>
      <c r="W142" s="527"/>
      <c r="X142" s="527"/>
      <c r="Y142" s="527"/>
      <c r="Z142" s="527"/>
      <c r="AA142" s="527"/>
      <c r="AB142" s="527"/>
    </row>
    <row r="143" spans="1:79" ht="19.5" thickBot="1" x14ac:dyDescent="0.35">
      <c r="W143" s="171"/>
      <c r="X143" s="171"/>
      <c r="Y143" s="171"/>
      <c r="Z143" s="171"/>
      <c r="AA143" s="171"/>
      <c r="AB143" s="171"/>
      <c r="AC143" s="476"/>
      <c r="AD143" s="476"/>
      <c r="AE143" s="476"/>
      <c r="AF143" s="476"/>
      <c r="AG143" s="476"/>
      <c r="AH143" s="476"/>
      <c r="AI143" s="476"/>
      <c r="AJ143" s="476"/>
      <c r="AK143" s="476"/>
      <c r="AL143" s="476"/>
      <c r="AM143" s="476"/>
      <c r="AN143" s="476"/>
      <c r="AO143" s="476"/>
      <c r="AP143" s="476"/>
    </row>
    <row r="144" spans="1:79" x14ac:dyDescent="0.25">
      <c r="AC144" s="484"/>
      <c r="AD144" s="484"/>
      <c r="AE144" s="484"/>
      <c r="AF144" s="484"/>
      <c r="AG144" s="484"/>
      <c r="AH144" s="484"/>
      <c r="AI144" s="484"/>
      <c r="AJ144" s="484"/>
      <c r="AK144" s="484"/>
      <c r="AL144" s="484"/>
      <c r="AM144" s="484"/>
      <c r="AN144" s="484"/>
      <c r="AO144" s="484"/>
      <c r="AP144" s="484"/>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2023-02-09T15:47:15Z</dcterms:modified>
</cp:coreProperties>
</file>